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15345" windowHeight="4650" tabRatio="868"/>
  </bookViews>
  <sheets>
    <sheet name="Presentación" sheetId="15" r:id="rId1"/>
    <sheet name="Contenido" sheetId="16" r:id="rId2"/>
    <sheet name="Resumen" sheetId="9" r:id="rId3"/>
    <sheet name="2006-2007" sheetId="1" r:id="rId4"/>
    <sheet name="2007-2008" sheetId="2" r:id="rId5"/>
    <sheet name="2008-2009" sheetId="3" r:id="rId6"/>
    <sheet name="2009-2010" sheetId="4" r:id="rId7"/>
    <sheet name="2010-2011" sheetId="5" r:id="rId8"/>
    <sheet name="2011-2012" sheetId="6" r:id="rId9"/>
    <sheet name="2012-2013" sheetId="7" r:id="rId10"/>
    <sheet name="2013-2014" sheetId="8" r:id="rId11"/>
    <sheet name="2014-2015" sheetId="10" r:id="rId12"/>
    <sheet name="2015-2016" sheetId="13" r:id="rId13"/>
    <sheet name="2016-2017" sheetId="14" r:id="rId14"/>
    <sheet name="2017-2018" sheetId="17" r:id="rId15"/>
    <sheet name="2018-2019" sheetId="19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K70" i="9" l="1"/>
  <c r="DN70" i="9" s="1"/>
  <c r="DJ70" i="9"/>
  <c r="DM70" i="9" s="1"/>
  <c r="DI70" i="9"/>
  <c r="DH70" i="9"/>
  <c r="DG70" i="9"/>
  <c r="DF70" i="9"/>
  <c r="DL70" i="9" s="1"/>
  <c r="DM69" i="9"/>
  <c r="DL69" i="9"/>
  <c r="DK69" i="9"/>
  <c r="DN69" i="9" s="1"/>
  <c r="DJ69" i="9"/>
  <c r="DI69" i="9"/>
  <c r="DH69" i="9"/>
  <c r="DG69" i="9"/>
  <c r="DF69" i="9"/>
  <c r="DN68" i="9"/>
  <c r="DM68" i="9"/>
  <c r="DL68" i="9"/>
  <c r="DK68" i="9"/>
  <c r="DJ68" i="9"/>
  <c r="DI68" i="9"/>
  <c r="DH68" i="9"/>
  <c r="DG68" i="9"/>
  <c r="DF68" i="9"/>
  <c r="DN67" i="9"/>
  <c r="DM67" i="9"/>
  <c r="DK67" i="9"/>
  <c r="DJ67" i="9"/>
  <c r="DI67" i="9"/>
  <c r="DH67" i="9"/>
  <c r="DG67" i="9"/>
  <c r="DF67" i="9"/>
  <c r="DL67" i="9" s="1"/>
  <c r="DN66" i="9"/>
  <c r="DK66" i="9"/>
  <c r="DJ66" i="9"/>
  <c r="DI66" i="9"/>
  <c r="DH66" i="9"/>
  <c r="DG66" i="9"/>
  <c r="DM66" i="9" s="1"/>
  <c r="DF66" i="9"/>
  <c r="DL66" i="9" s="1"/>
  <c r="DK65" i="9"/>
  <c r="DJ65" i="9"/>
  <c r="DI65" i="9"/>
  <c r="DH65" i="9"/>
  <c r="DN65" i="9" s="1"/>
  <c r="DG65" i="9"/>
  <c r="DM65" i="9" s="1"/>
  <c r="DF65" i="9"/>
  <c r="DK64" i="9"/>
  <c r="DJ64" i="9"/>
  <c r="DI64" i="9"/>
  <c r="DL64" i="9" s="1"/>
  <c r="DH64" i="9"/>
  <c r="DN64" i="9" s="1"/>
  <c r="DG64" i="9"/>
  <c r="DM64" i="9" s="1"/>
  <c r="DF64" i="9"/>
  <c r="DK63" i="9"/>
  <c r="DJ63" i="9"/>
  <c r="DM63" i="9" s="1"/>
  <c r="DI63" i="9"/>
  <c r="DH63" i="9"/>
  <c r="DH62" i="9" s="1"/>
  <c r="DG63" i="9"/>
  <c r="DG62" i="9" s="1"/>
  <c r="DF63" i="9"/>
  <c r="DI62" i="9" l="1"/>
  <c r="DF62" i="9"/>
  <c r="DL62" i="9" s="1"/>
  <c r="DJ62" i="9"/>
  <c r="DM62" i="9" s="1"/>
  <c r="DK62" i="9"/>
  <c r="DN62" i="9" s="1"/>
  <c r="DN63" i="9"/>
  <c r="DL65" i="9"/>
  <c r="DL63" i="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O66" i="19"/>
  <c r="N66" i="19"/>
  <c r="M66" i="19"/>
  <c r="M62" i="19" s="1"/>
  <c r="L66" i="19"/>
  <c r="K66" i="19"/>
  <c r="J66" i="19"/>
  <c r="I66" i="19"/>
  <c r="H66" i="19"/>
  <c r="G66" i="19"/>
  <c r="F66" i="19"/>
  <c r="E66" i="19"/>
  <c r="D66" i="19"/>
  <c r="C66" i="19"/>
  <c r="B66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O63" i="19"/>
  <c r="O62" i="19" s="1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E62" i="19"/>
  <c r="G62" i="19" l="1"/>
  <c r="I62" i="19"/>
  <c r="J62" i="19"/>
  <c r="K62" i="19"/>
  <c r="N62" i="19"/>
  <c r="B62" i="19"/>
  <c r="C62" i="19"/>
  <c r="F62" i="19"/>
  <c r="H62" i="19"/>
  <c r="L62" i="19"/>
  <c r="D62" i="19"/>
  <c r="DD63" i="9"/>
  <c r="DE63" i="9"/>
  <c r="DD64" i="9"/>
  <c r="DE64" i="9"/>
  <c r="DD65" i="9"/>
  <c r="DE65" i="9"/>
  <c r="DD66" i="9"/>
  <c r="DE66" i="9"/>
  <c r="DD67" i="9"/>
  <c r="DE67" i="9"/>
  <c r="DD68" i="9"/>
  <c r="DE68" i="9"/>
  <c r="DD69" i="9"/>
  <c r="DE69" i="9"/>
  <c r="DD70" i="9"/>
  <c r="DE70" i="9"/>
  <c r="DC69" i="9"/>
  <c r="DC68" i="9"/>
  <c r="DC67" i="9"/>
  <c r="DC66" i="9"/>
  <c r="DC65" i="9"/>
  <c r="DC63" i="9"/>
  <c r="CX63" i="9"/>
  <c r="CY63" i="9"/>
  <c r="CY62" i="9" s="1"/>
  <c r="DE62" i="9" s="1"/>
  <c r="CZ63" i="9"/>
  <c r="DA63" i="9"/>
  <c r="DB63" i="9"/>
  <c r="CX64" i="9"/>
  <c r="CY64" i="9"/>
  <c r="CZ64" i="9"/>
  <c r="DA64" i="9"/>
  <c r="DB64" i="9"/>
  <c r="CX65" i="9"/>
  <c r="CX62" i="9" s="1"/>
  <c r="CY65" i="9"/>
  <c r="CZ65" i="9"/>
  <c r="DA65" i="9"/>
  <c r="DB65" i="9"/>
  <c r="DB62" i="9" s="1"/>
  <c r="CX66" i="9"/>
  <c r="CY66" i="9"/>
  <c r="CZ66" i="9"/>
  <c r="DA66" i="9"/>
  <c r="DB66" i="9"/>
  <c r="CX67" i="9"/>
  <c r="CY67" i="9"/>
  <c r="CZ67" i="9"/>
  <c r="DA67" i="9"/>
  <c r="DB67" i="9"/>
  <c r="CX68" i="9"/>
  <c r="CY68" i="9"/>
  <c r="CZ68" i="9"/>
  <c r="DA68" i="9"/>
  <c r="DB68" i="9"/>
  <c r="CX69" i="9"/>
  <c r="CY69" i="9"/>
  <c r="CZ69" i="9"/>
  <c r="DA69" i="9"/>
  <c r="DB69" i="9"/>
  <c r="CX70" i="9"/>
  <c r="CY70" i="9"/>
  <c r="CZ70" i="9"/>
  <c r="DA70" i="9"/>
  <c r="DB70" i="9"/>
  <c r="DE57" i="9"/>
  <c r="DE56" i="9"/>
  <c r="DE55" i="9"/>
  <c r="DE54" i="9"/>
  <c r="DE53" i="9"/>
  <c r="DE52" i="9"/>
  <c r="DE51" i="9"/>
  <c r="DE50" i="9"/>
  <c r="DE49" i="9"/>
  <c r="DE48" i="9"/>
  <c r="DE47" i="9"/>
  <c r="DE46" i="9"/>
  <c r="DE45" i="9"/>
  <c r="DE44" i="9"/>
  <c r="DE43" i="9"/>
  <c r="DE42" i="9"/>
  <c r="DE41" i="9"/>
  <c r="DE40" i="9"/>
  <c r="DE39" i="9"/>
  <c r="DE38" i="9"/>
  <c r="DE37" i="9"/>
  <c r="DE36" i="9"/>
  <c r="DE35" i="9"/>
  <c r="DE34" i="9"/>
  <c r="DE33" i="9"/>
  <c r="DE32" i="9"/>
  <c r="DE31" i="9"/>
  <c r="DE30" i="9"/>
  <c r="DE29" i="9"/>
  <c r="DE28" i="9"/>
  <c r="DE27" i="9"/>
  <c r="DE26" i="9"/>
  <c r="DE25" i="9"/>
  <c r="DE24" i="9"/>
  <c r="DE23" i="9"/>
  <c r="DE22" i="9"/>
  <c r="DE21" i="9"/>
  <c r="DE20" i="9"/>
  <c r="DE19" i="9"/>
  <c r="DE18" i="9"/>
  <c r="DE17" i="9"/>
  <c r="DE16" i="9"/>
  <c r="DE15" i="9"/>
  <c r="DE14" i="9"/>
  <c r="DE13" i="9"/>
  <c r="DE12" i="9"/>
  <c r="DE11" i="9"/>
  <c r="DA62" i="9" l="1"/>
  <c r="DD62" i="9" s="1"/>
  <c r="CZ62" i="9"/>
  <c r="CW70" i="9" l="1"/>
  <c r="DC70" i="9" s="1"/>
  <c r="CW69" i="9"/>
  <c r="CW68" i="9"/>
  <c r="CW67" i="9"/>
  <c r="CW66" i="9"/>
  <c r="CW65" i="9"/>
  <c r="CW64" i="9"/>
  <c r="DC64" i="9" s="1"/>
  <c r="CW63" i="9"/>
  <c r="CW62" i="9" l="1"/>
  <c r="DC62" i="9" s="1"/>
  <c r="N70" i="17"/>
  <c r="M70" i="17"/>
  <c r="L70" i="17"/>
  <c r="K70" i="17"/>
  <c r="J70" i="17"/>
  <c r="I70" i="17"/>
  <c r="G70" i="17"/>
  <c r="F70" i="17"/>
  <c r="E70" i="17"/>
  <c r="D70" i="17"/>
  <c r="C70" i="17"/>
  <c r="B70" i="17"/>
  <c r="N69" i="17"/>
  <c r="M69" i="17"/>
  <c r="L69" i="17"/>
  <c r="K69" i="17"/>
  <c r="J69" i="17"/>
  <c r="I69" i="17"/>
  <c r="G69" i="17"/>
  <c r="F69" i="17"/>
  <c r="E69" i="17"/>
  <c r="D69" i="17"/>
  <c r="C69" i="17"/>
  <c r="B69" i="17"/>
  <c r="N68" i="17"/>
  <c r="M68" i="17"/>
  <c r="L68" i="17"/>
  <c r="K68" i="17"/>
  <c r="J68" i="17"/>
  <c r="I68" i="17"/>
  <c r="G68" i="17"/>
  <c r="F68" i="17"/>
  <c r="E68" i="17"/>
  <c r="D68" i="17"/>
  <c r="C68" i="17"/>
  <c r="B68" i="17"/>
  <c r="N67" i="17"/>
  <c r="M67" i="17"/>
  <c r="L67" i="17"/>
  <c r="K67" i="17"/>
  <c r="J67" i="17"/>
  <c r="I67" i="17"/>
  <c r="G67" i="17"/>
  <c r="F67" i="17"/>
  <c r="E67" i="17"/>
  <c r="D67" i="17"/>
  <c r="C67" i="17"/>
  <c r="B67" i="17"/>
  <c r="N66" i="17"/>
  <c r="M66" i="17"/>
  <c r="L66" i="17"/>
  <c r="K66" i="17"/>
  <c r="J66" i="17"/>
  <c r="I66" i="17"/>
  <c r="G66" i="17"/>
  <c r="F66" i="17"/>
  <c r="E66" i="17"/>
  <c r="D66" i="17"/>
  <c r="C66" i="17"/>
  <c r="B66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N64" i="17"/>
  <c r="M64" i="17"/>
  <c r="L64" i="17"/>
  <c r="K64" i="17"/>
  <c r="J64" i="17"/>
  <c r="I64" i="17"/>
  <c r="G64" i="17"/>
  <c r="F64" i="17"/>
  <c r="E64" i="17"/>
  <c r="D64" i="17"/>
  <c r="C64" i="17"/>
  <c r="B64" i="17"/>
  <c r="N63" i="17"/>
  <c r="M63" i="17"/>
  <c r="L63" i="17"/>
  <c r="K63" i="17"/>
  <c r="J63" i="17"/>
  <c r="I63" i="17"/>
  <c r="G63" i="17"/>
  <c r="F63" i="17"/>
  <c r="E63" i="17"/>
  <c r="D63" i="17"/>
  <c r="C63" i="17"/>
  <c r="B63" i="17"/>
  <c r="H69" i="17"/>
  <c r="O65" i="17"/>
  <c r="O69" i="17"/>
  <c r="O66" i="17"/>
  <c r="O64" i="17"/>
  <c r="H66" i="17"/>
  <c r="H64" i="17"/>
  <c r="H67" i="17"/>
  <c r="O67" i="17"/>
  <c r="O63" i="17"/>
  <c r="H63" i="17"/>
  <c r="O70" i="17"/>
  <c r="H70" i="17"/>
  <c r="O68" i="17"/>
  <c r="H68" i="17"/>
  <c r="L62" i="17" l="1"/>
  <c r="N62" i="17"/>
  <c r="J62" i="17"/>
  <c r="B62" i="17"/>
  <c r="C62" i="17"/>
  <c r="M62" i="17"/>
  <c r="D62" i="17"/>
  <c r="G62" i="17"/>
  <c r="K62" i="17"/>
  <c r="I62" i="17"/>
  <c r="F62" i="17"/>
  <c r="E62" i="17"/>
  <c r="H62" i="17"/>
  <c r="O62" i="17"/>
  <c r="O57" i="14" l="1"/>
  <c r="O56" i="14"/>
  <c r="O55" i="14"/>
  <c r="O54" i="14"/>
  <c r="O64" i="14" s="1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69" i="14" s="1"/>
  <c r="O37" i="14"/>
  <c r="O36" i="14"/>
  <c r="O35" i="14"/>
  <c r="O34" i="14"/>
  <c r="O33" i="14"/>
  <c r="O32" i="14"/>
  <c r="O31" i="14"/>
  <c r="O65" i="14" s="1"/>
  <c r="O30" i="14"/>
  <c r="O70" i="14" s="1"/>
  <c r="O29" i="14"/>
  <c r="O28" i="14"/>
  <c r="O27" i="14"/>
  <c r="O26" i="14"/>
  <c r="O66" i="14" s="1"/>
  <c r="O25" i="14"/>
  <c r="O24" i="14"/>
  <c r="O23" i="14"/>
  <c r="O22" i="14"/>
  <c r="O21" i="14"/>
  <c r="O20" i="14"/>
  <c r="O19" i="14"/>
  <c r="O18" i="14"/>
  <c r="O17" i="14"/>
  <c r="O16" i="14"/>
  <c r="O15" i="14"/>
  <c r="O14" i="14"/>
  <c r="O63" i="14" s="1"/>
  <c r="O13" i="14"/>
  <c r="O12" i="14"/>
  <c r="O11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68" i="14" s="1"/>
  <c r="H33" i="14"/>
  <c r="H32" i="14"/>
  <c r="H31" i="14"/>
  <c r="H30" i="14"/>
  <c r="H29" i="14"/>
  <c r="H69" i="14" s="1"/>
  <c r="H28" i="14"/>
  <c r="H27" i="14"/>
  <c r="H26" i="14"/>
  <c r="H25" i="14"/>
  <c r="H24" i="14"/>
  <c r="H23" i="14"/>
  <c r="H22" i="14"/>
  <c r="H21" i="14"/>
  <c r="H20" i="14"/>
  <c r="H19" i="14"/>
  <c r="H18" i="14"/>
  <c r="H67" i="14" s="1"/>
  <c r="H17" i="14"/>
  <c r="H64" i="14" s="1"/>
  <c r="H16" i="14"/>
  <c r="H15" i="14"/>
  <c r="H14" i="14"/>
  <c r="H13" i="14"/>
  <c r="H70" i="14" s="1"/>
  <c r="H12" i="14"/>
  <c r="H11" i="14"/>
  <c r="N70" i="14"/>
  <c r="M70" i="14"/>
  <c r="L70" i="14"/>
  <c r="K70" i="14"/>
  <c r="J70" i="14"/>
  <c r="I70" i="14"/>
  <c r="G70" i="14"/>
  <c r="F70" i="14"/>
  <c r="E70" i="14"/>
  <c r="D70" i="14"/>
  <c r="C70" i="14"/>
  <c r="B70" i="14"/>
  <c r="N69" i="14"/>
  <c r="M69" i="14"/>
  <c r="L69" i="14"/>
  <c r="K69" i="14"/>
  <c r="J69" i="14"/>
  <c r="I69" i="14"/>
  <c r="G69" i="14"/>
  <c r="F69" i="14"/>
  <c r="E69" i="14"/>
  <c r="D69" i="14"/>
  <c r="C69" i="14"/>
  <c r="B69" i="14"/>
  <c r="N68" i="14"/>
  <c r="M68" i="14"/>
  <c r="L68" i="14"/>
  <c r="K68" i="14"/>
  <c r="J68" i="14"/>
  <c r="I68" i="14"/>
  <c r="G68" i="14"/>
  <c r="F68" i="14"/>
  <c r="E68" i="14"/>
  <c r="D68" i="14"/>
  <c r="C68" i="14"/>
  <c r="B68" i="14"/>
  <c r="N67" i="14"/>
  <c r="M67" i="14"/>
  <c r="L67" i="14"/>
  <c r="K67" i="14"/>
  <c r="J67" i="14"/>
  <c r="I67" i="14"/>
  <c r="G67" i="14"/>
  <c r="F67" i="14"/>
  <c r="E67" i="14"/>
  <c r="D67" i="14"/>
  <c r="C67" i="14"/>
  <c r="B67" i="14"/>
  <c r="N66" i="14"/>
  <c r="M66" i="14"/>
  <c r="L66" i="14"/>
  <c r="K66" i="14"/>
  <c r="J66" i="14"/>
  <c r="I66" i="14"/>
  <c r="G66" i="14"/>
  <c r="F66" i="14"/>
  <c r="E66" i="14"/>
  <c r="D66" i="14"/>
  <c r="C66" i="14"/>
  <c r="B66" i="14"/>
  <c r="N65" i="14"/>
  <c r="M65" i="14"/>
  <c r="L65" i="14"/>
  <c r="K65" i="14"/>
  <c r="J65" i="14"/>
  <c r="I65" i="14"/>
  <c r="H65" i="14"/>
  <c r="G65" i="14"/>
  <c r="F65" i="14"/>
  <c r="E65" i="14"/>
  <c r="D65" i="14"/>
  <c r="C65" i="14"/>
  <c r="B65" i="14"/>
  <c r="N64" i="14"/>
  <c r="M64" i="14"/>
  <c r="L64" i="14"/>
  <c r="K64" i="14"/>
  <c r="J64" i="14"/>
  <c r="I64" i="14"/>
  <c r="G64" i="14"/>
  <c r="F64" i="14"/>
  <c r="E64" i="14"/>
  <c r="D64" i="14"/>
  <c r="C64" i="14"/>
  <c r="B64" i="14"/>
  <c r="N63" i="14"/>
  <c r="M63" i="14"/>
  <c r="L63" i="14"/>
  <c r="K63" i="14"/>
  <c r="J63" i="14"/>
  <c r="I63" i="14"/>
  <c r="G63" i="14"/>
  <c r="F63" i="14"/>
  <c r="E63" i="14"/>
  <c r="D63" i="14"/>
  <c r="C63" i="14"/>
  <c r="B63" i="14"/>
  <c r="J62" i="14"/>
  <c r="F62" i="14" l="1"/>
  <c r="B62" i="14"/>
  <c r="H63" i="14"/>
  <c r="H62" i="14" s="1"/>
  <c r="H66" i="14"/>
  <c r="I62" i="14"/>
  <c r="M62" i="14"/>
  <c r="N62" i="14"/>
  <c r="E62" i="14"/>
  <c r="C62" i="14"/>
  <c r="O68" i="14"/>
  <c r="O67" i="14"/>
  <c r="O62" i="14" s="1"/>
  <c r="D62" i="14"/>
  <c r="G62" i="14"/>
  <c r="K62" i="14"/>
  <c r="L62" i="14"/>
</calcChain>
</file>

<file path=xl/sharedStrings.xml><?xml version="1.0" encoding="utf-8"?>
<sst xmlns="http://schemas.openxmlformats.org/spreadsheetml/2006/main" count="2261" uniqueCount="149">
  <si>
    <t>Clave y Nombre del Municipio</t>
  </si>
  <si>
    <t>Comunitario</t>
  </si>
  <si>
    <t>General</t>
  </si>
  <si>
    <t>Total del nivel</t>
  </si>
  <si>
    <t>Conafe (Federal)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</si>
  <si>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</si>
  <si>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</si>
  <si>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</si>
  <si>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</si>
  <si>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</si>
  <si>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</si>
  <si>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</si>
  <si>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</si>
  <si>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</si>
  <si>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</si>
  <si>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</si>
  <si>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</si>
  <si>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</si>
  <si>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</si>
  <si>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</si>
  <si>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</si>
  <si>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</si>
  <si>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</si>
  <si>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</si>
  <si>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</si>
  <si>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</si>
  <si>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</si>
  <si>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</si>
  <si>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</si>
  <si>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</si>
  <si>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</si>
  <si>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</si>
  <si>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</si>
  <si>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</si>
  <si>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</si>
  <si>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</si>
  <si>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</si>
  <si>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</si>
  <si>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</si>
  <si>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</si>
  <si>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</si>
  <si>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</si>
  <si>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</si>
  <si>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</si>
  <si>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</si>
  <si>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</si>
  <si>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</si>
  <si>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</si>
  <si>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</si>
  <si>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</si>
  <si>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</si>
  <si>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</si>
  <si>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</si>
  <si>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</si>
  <si>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</si>
  <si>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</si>
  <si>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</si>
  <si>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</si>
  <si>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</si>
  <si>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</si>
  <si>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</si>
  <si>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</si>
  <si>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</si>
  <si>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</si>
  <si>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Egresados</t>
  </si>
  <si>
    <t>Eficiencia terminal (%)</t>
  </si>
  <si>
    <t>Nuevo ingreso a 1° (n-5)</t>
  </si>
  <si>
    <t>Estatal*</t>
  </si>
  <si>
    <t>Federal transferido**</t>
  </si>
  <si>
    <t>**En San Miguel de Allende,  Comonfort y Victoria, al servicio general se suman, respectivamente 118, 31 y 107 alumnos de escuelas indigenas que posteriormente cambian al servicio a General.</t>
  </si>
  <si>
    <t>Público</t>
  </si>
  <si>
    <t>Nuevos ingresos 1°</t>
  </si>
  <si>
    <t>* En Tierra Blanca y Victoria, respectivamente se incluye 133 y 34 alumnos de escuelas indígenas que posteriormente se cambiaron al servicio general.</t>
  </si>
  <si>
    <t>* En Tierra Blanca y Victoria, respectivamente se incluye 138 y 27 alumnos de escuelas indígenas que posteriormente se cambiaron al servicio general.</t>
  </si>
  <si>
    <t>**En San Miguel de Allende y Victoria, al servicio general se suman, respectivamente 100 y 89 alumnos de escuelas indigenas que posteriormente cambian al servicio a General.</t>
  </si>
  <si>
    <t>2013-2014</t>
  </si>
  <si>
    <t>2006-2007</t>
  </si>
  <si>
    <t>2007-2008</t>
  </si>
  <si>
    <t>2008-2009</t>
  </si>
  <si>
    <t>2009-2010</t>
  </si>
  <si>
    <t>2010-2011</t>
  </si>
  <si>
    <t>2011-2012</t>
  </si>
  <si>
    <t>2012-2013</t>
  </si>
  <si>
    <t>Educación Primaria</t>
  </si>
  <si>
    <t>Fin del ciclo escolar 2006-2007</t>
  </si>
  <si>
    <t>Fin del ciclo escolar 2007-2008</t>
  </si>
  <si>
    <t>Fin del ciclo escolar 2008-2009</t>
  </si>
  <si>
    <t>Fin del ciclo escolar 2009-2010</t>
  </si>
  <si>
    <t>Fin del ciclo escolar 2010-2011</t>
  </si>
  <si>
    <t>Fin del ciclo escolar 2011-2012</t>
  </si>
  <si>
    <t>Fin del ciclo escolar 2012-2013</t>
  </si>
  <si>
    <t>Fin del ciclo escolar 2013-2014</t>
  </si>
  <si>
    <t>Fin del ciclo escolar 2014-2015</t>
  </si>
  <si>
    <t>2014-2015</t>
  </si>
  <si>
    <t>-</t>
  </si>
  <si>
    <t>Eficiencia terminal por municipio, según sostenimiento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</si>
  <si>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2002-2003 y 2007-2008.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</si>
  <si>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2001-2002 y 2006-2007.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</si>
  <si>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2003-2004 y 2008-2009.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</si>
  <si>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2004-2005 y 2009-2010.</t>
    </r>
  </si>
  <si>
    <t>Eficiencia terminal por municipio, según servicio y  sostenimiento</t>
  </si>
  <si>
    <t>Contenido</t>
  </si>
  <si>
    <t>Resumen</t>
  </si>
  <si>
    <t>Indígena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</si>
  <si>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2005-2006 y 2010-2011.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</si>
  <si>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2006-2007 y 2011-2012.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</si>
  <si>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2007-2008 y 2012-2013.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</si>
  <si>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2009-2010 y 2013-2014.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</si>
  <si>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2009-2010 y 2014-2015.</t>
    </r>
  </si>
  <si>
    <t>Eficiencia terminal ciclo escolar  2006-2007</t>
  </si>
  <si>
    <t>Eficiencia terminal ciclo escolar  2007-2008</t>
  </si>
  <si>
    <t>Eficiencia terminal ciclo escolar  2008-2009</t>
  </si>
  <si>
    <t>Eficiencia terminal ciclo escolar  2009-2010</t>
  </si>
  <si>
    <t>Eficiencia terminal ciclo escolar  2010-2011</t>
  </si>
  <si>
    <t>Eficiencia terminal ciclo escolar  2011-2012</t>
  </si>
  <si>
    <t>Eficiencia terminal ciclo escolar  2012-2013</t>
  </si>
  <si>
    <t>Eficiencia terminal ciclo escolar  2013-2014</t>
  </si>
  <si>
    <t>Eficiencia terminal ciclo escolar  2014-2015</t>
  </si>
  <si>
    <t>Eficiencia terminal ciclo escolar  2015-2016</t>
  </si>
  <si>
    <t>2015-2016</t>
  </si>
  <si>
    <t>Fin del ciclo escolar 2015-2016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</si>
  <si>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2006-2007 a 2015-2016.</t>
    </r>
  </si>
  <si>
    <t>Eficiencia terminal ciclo escolar  2016-2017</t>
  </si>
  <si>
    <t>2016-2017</t>
  </si>
  <si>
    <t>Fin del ciclo escolar 2016-2017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</si>
  <si>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2006-2007 a 2016-2017.</t>
    </r>
  </si>
  <si>
    <t>Subsecretaría de Planeación y Evaluación de Políticas Educativas</t>
  </si>
  <si>
    <t>Dirección General de Planeación y Estadística</t>
  </si>
  <si>
    <t>Dirección de Información y Estadística Educativa</t>
  </si>
  <si>
    <t>Nivel: Primaria</t>
  </si>
  <si>
    <t>Indicadores Educativos Según Servicio - Sostenimiento</t>
  </si>
  <si>
    <t>Indicadores Educativos Según Servicio - Sostenimiento 
Eficiencia terminal en Educación Primaria</t>
  </si>
  <si>
    <t>Eficiencia terminal ciclo escolar  2017-2018</t>
  </si>
  <si>
    <t>Secretaría de Educación del Estado de Guanajuato</t>
  </si>
  <si>
    <t>Delegación Regional de Educación</t>
  </si>
  <si>
    <t>2017-2018</t>
  </si>
  <si>
    <t>Fin del ciclo escolar 2017-2018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</si>
  <si>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2006-2007 a 2017-2018</t>
    </r>
  </si>
  <si>
    <t>Educación Básica</t>
  </si>
  <si>
    <t>Tipo educativo: Educación Básica</t>
  </si>
  <si>
    <t>Ciclos escolares 2007-2008 a 2018-2019</t>
  </si>
  <si>
    <t>Fin del ciclo escolar 2018-2019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</si>
  <si>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SEG. Estadística de los ciclos escolares 2006-2007 a 2018-2019</t>
    </r>
  </si>
  <si>
    <t>2018-2019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</si>
  <si>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Secretaría de Educación de Guanajuato</t>
    </r>
    <r>
      <rPr>
        <b/>
        <sz val="11"/>
        <rFont val="Calibri"/>
        <family val="2"/>
      </rPr>
      <t xml:space="preserve"> (</t>
    </r>
    <r>
      <rPr>
        <sz val="11"/>
        <rFont val="Calibri"/>
        <family val="2"/>
      </rPr>
      <t>SEG). Estadística de los ciclos escolares 2001-2002 a 2018-2019.</t>
    </r>
  </si>
  <si>
    <t>Fin de los ciclos escolares 2006-2007 a 2018-2019.</t>
  </si>
  <si>
    <t>Ciclos escolares 2006-2007 a 2018-2019</t>
  </si>
  <si>
    <t>Eficiencia terminal ciclo escolar  2018-2019</t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</si>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</sst>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_-;\-* #,##0.0_-;_-* &quot;-&quot;?_-;_-@_-"/>
    <numFmt numFmtId="165" formatCode="0.0"/>
    <numFmt numFmtId="166" formatCode="_-* #,##0.0_-;\-* #,##0.0_-;_-* &quot;-&quot;??_-;_-@_-"/>
    <numFmt numFmtId="167" formatCode="_-* #,##0_-;\-* #,##0_-;_-* &quot;-&quot;??_-;_-@_-"/>
    <numFmt numFmtId="168" formatCode="_-* #,##0.0_-;\-* #,##0.0_-;_-* &quot;-&quot;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0"/>
      <color rgb="FFFF8200"/>
      <name val="Proxima nova"/>
    </font>
    <font>
      <b/>
      <sz val="24"/>
      <color rgb="FFFF8200"/>
      <name val="Proxima nova"/>
    </font>
    <font>
      <b/>
      <sz val="10"/>
      <color theme="0"/>
      <name val="Proxima nova"/>
    </font>
    <font>
      <b/>
      <sz val="10"/>
      <name val="Proxima nova"/>
    </font>
    <font>
      <sz val="10"/>
      <name val="Proxima nova"/>
    </font>
    <font>
      <sz val="11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4"/>
      <color rgb="FF18417A"/>
      <name val="Cambria"/>
      <family val="1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Border="1"/>
    <xf numFmtId="0" fontId="9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Border="1" applyAlignment="1"/>
    <xf numFmtId="0" fontId="11" fillId="2" borderId="0" xfId="0" applyFont="1" applyFill="1" applyBorder="1"/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0" fillId="2" borderId="0" xfId="0" applyFill="1"/>
    <xf numFmtId="166" fontId="0" fillId="2" borderId="0" xfId="0" applyNumberFormat="1" applyFill="1"/>
    <xf numFmtId="167" fontId="0" fillId="2" borderId="0" xfId="0" applyNumberFormat="1" applyFill="1"/>
    <xf numFmtId="0" fontId="5" fillId="2" borderId="0" xfId="0" applyFont="1" applyFill="1"/>
    <xf numFmtId="41" fontId="0" fillId="2" borderId="0" xfId="0" applyNumberFormat="1" applyFill="1"/>
    <xf numFmtId="0" fontId="2" fillId="2" borderId="0" xfId="0" applyFont="1" applyFill="1"/>
    <xf numFmtId="0" fontId="1" fillId="2" borderId="0" xfId="0" applyFont="1" applyFill="1"/>
    <xf numFmtId="0" fontId="23" fillId="2" borderId="2" xfId="0" applyFont="1" applyFill="1" applyBorder="1" applyAlignment="1">
      <alignment horizontal="center"/>
    </xf>
    <xf numFmtId="3" fontId="23" fillId="2" borderId="2" xfId="0" applyNumberFormat="1" applyFont="1" applyFill="1" applyBorder="1" applyAlignment="1">
      <alignment horizontal="center"/>
    </xf>
    <xf numFmtId="165" fontId="23" fillId="2" borderId="2" xfId="0" applyNumberFormat="1" applyFont="1" applyFill="1" applyBorder="1" applyAlignment="1">
      <alignment horizontal="center"/>
    </xf>
    <xf numFmtId="0" fontId="24" fillId="2" borderId="3" xfId="0" applyFont="1" applyFill="1" applyBorder="1"/>
    <xf numFmtId="3" fontId="24" fillId="2" borderId="3" xfId="0" applyNumberFormat="1" applyFont="1" applyFill="1" applyBorder="1"/>
    <xf numFmtId="165" fontId="24" fillId="2" borderId="3" xfId="0" applyNumberFormat="1" applyFont="1" applyFill="1" applyBorder="1"/>
    <xf numFmtId="164" fontId="0" fillId="2" borderId="0" xfId="0" applyNumberFormat="1" applyFill="1"/>
    <xf numFmtId="164" fontId="0" fillId="2" borderId="0" xfId="0" applyNumberFormat="1" applyFill="1" applyAlignment="1"/>
    <xf numFmtId="0" fontId="0" fillId="2" borderId="0" xfId="0" applyFill="1" applyAlignment="1"/>
    <xf numFmtId="0" fontId="25" fillId="2" borderId="0" xfId="0" applyFont="1" applyFill="1"/>
    <xf numFmtId="41" fontId="24" fillId="2" borderId="3" xfId="0" applyNumberFormat="1" applyFont="1" applyFill="1" applyBorder="1"/>
    <xf numFmtId="168" fontId="24" fillId="2" borderId="3" xfId="0" applyNumberFormat="1" applyFont="1" applyFill="1" applyBorder="1" applyAlignment="1">
      <alignment horizontal="right"/>
    </xf>
    <xf numFmtId="0" fontId="26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0" fontId="26" fillId="2" borderId="0" xfId="0" applyFont="1" applyFill="1" applyBorder="1"/>
    <xf numFmtId="0" fontId="27" fillId="2" borderId="0" xfId="0" applyFont="1" applyFill="1" applyBorder="1" applyAlignment="1"/>
    <xf numFmtId="0" fontId="27" fillId="2" borderId="0" xfId="0" applyFont="1" applyFill="1" applyBorder="1"/>
    <xf numFmtId="0" fontId="26" fillId="2" borderId="0" xfId="0" applyFont="1" applyFill="1"/>
    <xf numFmtId="0" fontId="27" fillId="2" borderId="0" xfId="0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6" fillId="2" borderId="0" xfId="0" applyFont="1" applyFill="1" applyBorder="1" applyAlignment="1">
      <alignment vertical="center"/>
    </xf>
    <xf numFmtId="0" fontId="28" fillId="2" borderId="0" xfId="0" applyFont="1" applyFill="1" applyBorder="1" applyAlignment="1">
      <alignment horizontal="right" vertical="center"/>
    </xf>
    <xf numFmtId="0" fontId="28" fillId="2" borderId="0" xfId="0" applyFont="1" applyFill="1"/>
    <xf numFmtId="0" fontId="30" fillId="2" borderId="0" xfId="0" applyFont="1" applyFill="1" applyBorder="1" applyAlignment="1"/>
    <xf numFmtId="0" fontId="28" fillId="2" borderId="0" xfId="0" applyFont="1" applyFill="1" applyBorder="1"/>
    <xf numFmtId="0" fontId="30" fillId="2" borderId="0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/>
    <xf numFmtId="0" fontId="34" fillId="2" borderId="0" xfId="0" applyFont="1" applyFill="1" applyBorder="1" applyAlignment="1">
      <alignment horizontal="left" vertical="center"/>
    </xf>
    <xf numFmtId="0" fontId="35" fillId="2" borderId="0" xfId="0" applyFont="1" applyFill="1" applyBorder="1" applyAlignment="1">
      <alignment horizontal="left" vertical="center"/>
    </xf>
    <xf numFmtId="0" fontId="36" fillId="2" borderId="0" xfId="0" applyFont="1" applyFill="1"/>
    <xf numFmtId="166" fontId="36" fillId="2" borderId="0" xfId="0" applyNumberFormat="1" applyFont="1" applyFill="1"/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/>
    <xf numFmtId="0" fontId="36" fillId="2" borderId="0" xfId="0" applyFont="1" applyFill="1" applyBorder="1"/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39" fillId="2" borderId="0" xfId="1" applyFont="1" applyFill="1" applyAlignment="1" applyProtection="1">
      <alignment horizontal="right"/>
    </xf>
    <xf numFmtId="43" fontId="23" fillId="2" borderId="2" xfId="2" applyFont="1" applyFill="1" applyBorder="1" applyAlignment="1">
      <alignment horizontal="center"/>
    </xf>
    <xf numFmtId="43" fontId="24" fillId="2" borderId="3" xfId="2" applyFont="1" applyFill="1" applyBorder="1"/>
    <xf numFmtId="166" fontId="23" fillId="2" borderId="2" xfId="2" applyNumberFormat="1" applyFont="1" applyFill="1" applyBorder="1" applyAlignment="1">
      <alignment horizontal="center"/>
    </xf>
    <xf numFmtId="166" fontId="24" fillId="2" borderId="3" xfId="2" applyNumberFormat="1" applyFont="1" applyFill="1" applyBorder="1"/>
    <xf numFmtId="167" fontId="23" fillId="2" borderId="2" xfId="2" applyNumberFormat="1" applyFont="1" applyFill="1" applyBorder="1" applyAlignment="1">
      <alignment horizontal="center"/>
    </xf>
    <xf numFmtId="167" fontId="24" fillId="2" borderId="3" xfId="2" applyNumberFormat="1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333333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4" customFormat="1" ht="27.75">
      <c r="A2" s="39" t="s">
        <v>126</v>
      </c>
      <c r="B2" s="40"/>
      <c r="C2" s="4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1"/>
      <c r="Q2" s="41"/>
      <c r="R2" s="41"/>
    </row>
    <row r="3" spans="1:18" s="44" customFormat="1" ht="27.75">
      <c r="A3" s="39" t="s">
        <v>127</v>
      </c>
      <c r="B3" s="40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P3" s="41"/>
      <c r="Q3" s="41"/>
      <c r="R3" s="41"/>
    </row>
    <row r="4" spans="1:18" s="44" customFormat="1" ht="27.75">
      <c r="A4" s="39" t="s">
        <v>128</v>
      </c>
      <c r="B4" s="40"/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3"/>
      <c r="P4" s="41"/>
      <c r="Q4" s="41"/>
      <c r="R4" s="41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131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4" customFormat="1" ht="27.75">
      <c r="A7" s="45" t="s">
        <v>140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1"/>
      <c r="Q7" s="41"/>
      <c r="R7" s="41"/>
    </row>
    <row r="8" spans="1:18" s="46" customFormat="1" ht="27.75">
      <c r="A8" s="45" t="s">
        <v>138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s="46" customFormat="1" ht="7.5" customHeight="1">
      <c r="A9" s="45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49" customFormat="1" ht="20.25" customHeight="1">
      <c r="A10" s="48" t="s">
        <v>148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51"/>
      <c r="R10" s="51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3" customFormat="1" ht="33" customHeight="1">
      <c r="A2" s="52" t="s">
        <v>139</v>
      </c>
    </row>
    <row r="3" spans="1:18" s="16" customFormat="1" ht="10.5" customHeight="1">
      <c r="A3" s="15"/>
    </row>
    <row r="4" spans="1:18" s="18" customFormat="1" ht="33" customHeight="1">
      <c r="A4" s="17" t="s">
        <v>129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3" customFormat="1" ht="33" customHeight="1">
      <c r="A6" s="52" t="s">
        <v>146</v>
      </c>
    </row>
    <row r="7" spans="1:18" s="53" customFormat="1" ht="33" customHeight="1">
      <c r="A7" s="54" t="s">
        <v>130</v>
      </c>
    </row>
    <row r="8" spans="1:18" s="49" customFormat="1" ht="10.5" customHeight="1"/>
    <row r="9" spans="1:18" s="49" customFormat="1" ht="24.95" customHeight="1">
      <c r="A9" s="55" t="s">
        <v>101</v>
      </c>
    </row>
    <row r="10" spans="1:18" s="49" customFormat="1" ht="10.5" customHeight="1"/>
    <row r="11" spans="1:18" s="56" customFormat="1" ht="15">
      <c r="A11" s="56" t="s">
        <v>102</v>
      </c>
    </row>
    <row r="12" spans="1:18" s="56" customFormat="1" ht="15">
      <c r="A12" s="56" t="s">
        <v>109</v>
      </c>
    </row>
    <row r="13" spans="1:18" s="56" customFormat="1" ht="15">
      <c r="A13" s="56" t="s">
        <v>110</v>
      </c>
    </row>
    <row r="14" spans="1:18" s="56" customFormat="1" ht="15">
      <c r="A14" s="56" t="s">
        <v>111</v>
      </c>
    </row>
    <row r="15" spans="1:18" s="56" customFormat="1" ht="15">
      <c r="A15" s="56" t="s">
        <v>112</v>
      </c>
    </row>
    <row r="16" spans="1:18" s="56" customFormat="1" ht="15">
      <c r="A16" s="56" t="s">
        <v>113</v>
      </c>
    </row>
    <row r="17" spans="1:1" s="56" customFormat="1" ht="15">
      <c r="A17" s="56" t="s">
        <v>114</v>
      </c>
    </row>
    <row r="18" spans="1:1" s="49" customFormat="1" ht="15">
      <c r="A18" s="56" t="s">
        <v>115</v>
      </c>
    </row>
    <row r="19" spans="1:1" s="49" customFormat="1" ht="15">
      <c r="A19" s="56" t="s">
        <v>116</v>
      </c>
    </row>
    <row r="20" spans="1:1" s="49" customFormat="1" ht="15">
      <c r="A20" s="56" t="s">
        <v>117</v>
      </c>
    </row>
    <row r="21" spans="1:1" s="49" customFormat="1" ht="15">
      <c r="A21" s="56" t="s">
        <v>118</v>
      </c>
    </row>
    <row r="22" spans="1:1" s="49" customFormat="1" ht="15">
      <c r="A22" s="56" t="s">
        <v>122</v>
      </c>
    </row>
    <row r="23" spans="1:1" s="49" customFormat="1" ht="15">
      <c r="A23" s="56" t="s">
        <v>132</v>
      </c>
    </row>
    <row r="24" spans="1:1" s="49" customFormat="1" ht="15">
      <c r="A24" s="56" t="s">
        <v>147</v>
      </c>
    </row>
    <row r="25" spans="1:1" s="49" customFormat="1"/>
  </sheetData>
  <hyperlinks>
    <hyperlink ref="A11" location="Resumen!A1" display="Resumen"/>
    <hyperlink ref="A13" location="'2007-2008'!A1" display="Ciclo escolar  2007-2008"/>
    <hyperlink ref="A14" location="'2008-2009'!A1" display="Ciclo escolar  2008-2009"/>
    <hyperlink ref="A15" location="'2009-2010'!A1" display="Ciclo escolar  2009-2010"/>
    <hyperlink ref="A16" location="'2010-2011'!A1" display="Ciclo escolar  2010-2011"/>
    <hyperlink ref="A17" location="'2011-2012'!A1" display="Ciclo escolar  2011-2012"/>
    <hyperlink ref="A18" location="'2012-2013'!A1" display="Ciclo escolar  2012-2013"/>
    <hyperlink ref="A19" location="'2013-2014'!A1" display="Ciclo escolar  2013-2014"/>
    <hyperlink ref="A20" location="'2014-2015'!A1" display="Ciclo escolar  2014-2015"/>
    <hyperlink ref="A12" location="'2006-2007'!A1" display="Ciclo escolar  2007-2008"/>
    <hyperlink ref="A21" location="'2015-2016'!A1" display="Eficiencia terminal ciclo escolar  2015-2016"/>
    <hyperlink ref="A22" location="'2016-2017'!A1" display="Eficiencia terminal ciclo escolar  2016-2017"/>
    <hyperlink ref="A23" location="'2017-2018'!A1" display="Eficiencia terminal ciclo escolar  2017-2018"/>
    <hyperlink ref="A24" location="'2018-2019'!A1" display="Eficiencia terminal ciclo escolar 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4"/>
  <sheetViews>
    <sheetView zoomScaleNormal="100" workbookViewId="0">
      <pane xSplit="1" ySplit="10" topLeftCell="DE11" activePane="bottomRight" state="frozen"/>
      <selection pane="topRight" activeCell="B1" sqref="B1"/>
      <selection pane="bottomLeft" activeCell="A11" sqref="A11"/>
      <selection pane="bottomRight" activeCell="DN7" sqref="DN7"/>
    </sheetView>
  </sheetViews>
  <sheetFormatPr baseColWidth="10" defaultRowHeight="15"/>
  <cols>
    <col min="1" max="1" width="56.7109375" style="20" customWidth="1"/>
    <col min="2" max="127" width="11.42578125" style="20"/>
    <col min="128" max="129" width="11.42578125" style="21"/>
    <col min="130" max="16384" width="11.42578125" style="20"/>
  </cols>
  <sheetData>
    <row r="1" spans="1:130" s="58" customFormat="1" ht="18">
      <c r="A1" s="57" t="s">
        <v>83</v>
      </c>
      <c r="DX1" s="59"/>
      <c r="DY1" s="59"/>
    </row>
    <row r="2" spans="1:130" s="58" customFormat="1" ht="20.25">
      <c r="A2" s="60" t="s">
        <v>95</v>
      </c>
      <c r="DX2" s="59"/>
      <c r="DY2" s="59"/>
    </row>
    <row r="3" spans="1:130" s="58" customFormat="1" ht="18">
      <c r="A3" s="57" t="s">
        <v>133</v>
      </c>
      <c r="DX3" s="59"/>
      <c r="DY3" s="59"/>
    </row>
    <row r="4" spans="1:130" s="58" customFormat="1" ht="18">
      <c r="A4" s="57" t="s">
        <v>145</v>
      </c>
      <c r="DX4" s="59"/>
      <c r="DY4" s="59"/>
    </row>
    <row r="5" spans="1:130" s="58" customFormat="1" ht="3.75" customHeight="1">
      <c r="A5" s="61"/>
      <c r="DX5" s="59"/>
      <c r="DY5" s="59"/>
    </row>
    <row r="6" spans="1:130" s="58" customFormat="1" ht="3.75" customHeight="1">
      <c r="A6" s="62"/>
      <c r="DX6" s="59"/>
      <c r="DY6" s="59"/>
    </row>
    <row r="7" spans="1:130" s="58" customFormat="1" ht="15.75" thickBot="1">
      <c r="DN7" s="67" t="s">
        <v>101</v>
      </c>
      <c r="DX7" s="59"/>
      <c r="DY7" s="59"/>
    </row>
    <row r="8" spans="1:130" ht="15" customHeight="1" thickBot="1">
      <c r="A8" s="63" t="s">
        <v>0</v>
      </c>
      <c r="B8" s="64" t="s">
        <v>76</v>
      </c>
      <c r="C8" s="64"/>
      <c r="D8" s="64"/>
      <c r="E8" s="64"/>
      <c r="F8" s="64"/>
      <c r="G8" s="64"/>
      <c r="H8" s="64"/>
      <c r="I8" s="64"/>
      <c r="J8" s="64"/>
      <c r="K8" s="64" t="s">
        <v>77</v>
      </c>
      <c r="L8" s="64"/>
      <c r="M8" s="64"/>
      <c r="N8" s="64"/>
      <c r="O8" s="64"/>
      <c r="P8" s="64"/>
      <c r="Q8" s="64"/>
      <c r="R8" s="64"/>
      <c r="S8" s="64"/>
      <c r="T8" s="64" t="s">
        <v>78</v>
      </c>
      <c r="U8" s="64"/>
      <c r="V8" s="64"/>
      <c r="W8" s="64"/>
      <c r="X8" s="64"/>
      <c r="Y8" s="64"/>
      <c r="Z8" s="64"/>
      <c r="AA8" s="64"/>
      <c r="AB8" s="64"/>
      <c r="AC8" s="64" t="s">
        <v>79</v>
      </c>
      <c r="AD8" s="64"/>
      <c r="AE8" s="64"/>
      <c r="AF8" s="64"/>
      <c r="AG8" s="64"/>
      <c r="AH8" s="64"/>
      <c r="AI8" s="64"/>
      <c r="AJ8" s="64"/>
      <c r="AK8" s="64"/>
      <c r="AL8" s="64" t="s">
        <v>80</v>
      </c>
      <c r="AM8" s="64"/>
      <c r="AN8" s="64"/>
      <c r="AO8" s="64"/>
      <c r="AP8" s="64"/>
      <c r="AQ8" s="64"/>
      <c r="AR8" s="64"/>
      <c r="AS8" s="64"/>
      <c r="AT8" s="64"/>
      <c r="AU8" s="64" t="s">
        <v>81</v>
      </c>
      <c r="AV8" s="64"/>
      <c r="AW8" s="64"/>
      <c r="AX8" s="64"/>
      <c r="AY8" s="64"/>
      <c r="AZ8" s="64"/>
      <c r="BA8" s="64"/>
      <c r="BB8" s="64"/>
      <c r="BC8" s="64"/>
      <c r="BD8" s="64" t="s">
        <v>82</v>
      </c>
      <c r="BE8" s="64"/>
      <c r="BF8" s="64"/>
      <c r="BG8" s="64"/>
      <c r="BH8" s="64"/>
      <c r="BI8" s="64"/>
      <c r="BJ8" s="64"/>
      <c r="BK8" s="64"/>
      <c r="BL8" s="64"/>
      <c r="BM8" s="64" t="s">
        <v>75</v>
      </c>
      <c r="BN8" s="64"/>
      <c r="BO8" s="64"/>
      <c r="BP8" s="64"/>
      <c r="BQ8" s="64"/>
      <c r="BR8" s="64"/>
      <c r="BS8" s="64"/>
      <c r="BT8" s="64"/>
      <c r="BU8" s="64"/>
      <c r="BV8" s="64" t="s">
        <v>93</v>
      </c>
      <c r="BW8" s="64"/>
      <c r="BX8" s="64"/>
      <c r="BY8" s="64"/>
      <c r="BZ8" s="64"/>
      <c r="CA8" s="64"/>
      <c r="CB8" s="64"/>
      <c r="CC8" s="64"/>
      <c r="CD8" s="64"/>
      <c r="CE8" s="64" t="s">
        <v>119</v>
      </c>
      <c r="CF8" s="64"/>
      <c r="CG8" s="64"/>
      <c r="CH8" s="64"/>
      <c r="CI8" s="64"/>
      <c r="CJ8" s="64"/>
      <c r="CK8" s="64"/>
      <c r="CL8" s="64"/>
      <c r="CM8" s="64"/>
      <c r="CN8" s="64" t="s">
        <v>123</v>
      </c>
      <c r="CO8" s="64"/>
      <c r="CP8" s="64"/>
      <c r="CQ8" s="64"/>
      <c r="CR8" s="64"/>
      <c r="CS8" s="64"/>
      <c r="CT8" s="64"/>
      <c r="CU8" s="64"/>
      <c r="CV8" s="64"/>
      <c r="CW8" s="64" t="s">
        <v>135</v>
      </c>
      <c r="CX8" s="64"/>
      <c r="CY8" s="64"/>
      <c r="CZ8" s="64"/>
      <c r="DA8" s="64"/>
      <c r="DB8" s="64"/>
      <c r="DC8" s="64"/>
      <c r="DD8" s="64"/>
      <c r="DE8" s="64"/>
      <c r="DF8" s="64" t="s">
        <v>143</v>
      </c>
      <c r="DG8" s="64"/>
      <c r="DH8" s="64"/>
      <c r="DI8" s="64"/>
      <c r="DJ8" s="64"/>
      <c r="DK8" s="64"/>
      <c r="DL8" s="64"/>
      <c r="DM8" s="64"/>
      <c r="DN8" s="64"/>
    </row>
    <row r="9" spans="1:130" ht="16.5" customHeight="1" thickBot="1">
      <c r="A9" s="63"/>
      <c r="B9" s="64" t="s">
        <v>71</v>
      </c>
      <c r="C9" s="64"/>
      <c r="D9" s="64"/>
      <c r="E9" s="64" t="s">
        <v>64</v>
      </c>
      <c r="F9" s="64"/>
      <c r="G9" s="64"/>
      <c r="H9" s="64" t="s">
        <v>65</v>
      </c>
      <c r="I9" s="64"/>
      <c r="J9" s="64"/>
      <c r="K9" s="64" t="s">
        <v>71</v>
      </c>
      <c r="L9" s="64"/>
      <c r="M9" s="64"/>
      <c r="N9" s="64" t="s">
        <v>64</v>
      </c>
      <c r="O9" s="64"/>
      <c r="P9" s="64"/>
      <c r="Q9" s="64" t="s">
        <v>65</v>
      </c>
      <c r="R9" s="64"/>
      <c r="S9" s="64"/>
      <c r="T9" s="64" t="s">
        <v>71</v>
      </c>
      <c r="U9" s="64"/>
      <c r="V9" s="64"/>
      <c r="W9" s="64" t="s">
        <v>64</v>
      </c>
      <c r="X9" s="64"/>
      <c r="Y9" s="64"/>
      <c r="Z9" s="64" t="s">
        <v>65</v>
      </c>
      <c r="AA9" s="64"/>
      <c r="AB9" s="64"/>
      <c r="AC9" s="64" t="s">
        <v>71</v>
      </c>
      <c r="AD9" s="64"/>
      <c r="AE9" s="64"/>
      <c r="AF9" s="64" t="s">
        <v>64</v>
      </c>
      <c r="AG9" s="64"/>
      <c r="AH9" s="64"/>
      <c r="AI9" s="64" t="s">
        <v>65</v>
      </c>
      <c r="AJ9" s="64"/>
      <c r="AK9" s="64"/>
      <c r="AL9" s="64" t="s">
        <v>71</v>
      </c>
      <c r="AM9" s="64"/>
      <c r="AN9" s="64"/>
      <c r="AO9" s="64" t="s">
        <v>64</v>
      </c>
      <c r="AP9" s="64"/>
      <c r="AQ9" s="64"/>
      <c r="AR9" s="64" t="s">
        <v>65</v>
      </c>
      <c r="AS9" s="64"/>
      <c r="AT9" s="64"/>
      <c r="AU9" s="64" t="s">
        <v>71</v>
      </c>
      <c r="AV9" s="64"/>
      <c r="AW9" s="64"/>
      <c r="AX9" s="64" t="s">
        <v>64</v>
      </c>
      <c r="AY9" s="64"/>
      <c r="AZ9" s="64"/>
      <c r="BA9" s="64" t="s">
        <v>65</v>
      </c>
      <c r="BB9" s="64"/>
      <c r="BC9" s="64"/>
      <c r="BD9" s="64" t="s">
        <v>71</v>
      </c>
      <c r="BE9" s="64"/>
      <c r="BF9" s="64"/>
      <c r="BG9" s="64" t="s">
        <v>64</v>
      </c>
      <c r="BH9" s="64"/>
      <c r="BI9" s="64"/>
      <c r="BJ9" s="64" t="s">
        <v>65</v>
      </c>
      <c r="BK9" s="64"/>
      <c r="BL9" s="64"/>
      <c r="BM9" s="64" t="s">
        <v>71</v>
      </c>
      <c r="BN9" s="64"/>
      <c r="BO9" s="64"/>
      <c r="BP9" s="64" t="s">
        <v>64</v>
      </c>
      <c r="BQ9" s="64"/>
      <c r="BR9" s="64"/>
      <c r="BS9" s="64" t="s">
        <v>65</v>
      </c>
      <c r="BT9" s="64"/>
      <c r="BU9" s="64"/>
      <c r="BV9" s="64" t="s">
        <v>71</v>
      </c>
      <c r="BW9" s="64"/>
      <c r="BX9" s="64"/>
      <c r="BY9" s="64" t="s">
        <v>64</v>
      </c>
      <c r="BZ9" s="64"/>
      <c r="CA9" s="64"/>
      <c r="CB9" s="64" t="s">
        <v>65</v>
      </c>
      <c r="CC9" s="64"/>
      <c r="CD9" s="64"/>
      <c r="CE9" s="64" t="s">
        <v>71</v>
      </c>
      <c r="CF9" s="64"/>
      <c r="CG9" s="64"/>
      <c r="CH9" s="64" t="s">
        <v>64</v>
      </c>
      <c r="CI9" s="64"/>
      <c r="CJ9" s="64"/>
      <c r="CK9" s="64" t="s">
        <v>65</v>
      </c>
      <c r="CL9" s="64"/>
      <c r="CM9" s="64"/>
      <c r="CN9" s="64" t="s">
        <v>71</v>
      </c>
      <c r="CO9" s="64"/>
      <c r="CP9" s="64"/>
      <c r="CQ9" s="64" t="s">
        <v>64</v>
      </c>
      <c r="CR9" s="64"/>
      <c r="CS9" s="64"/>
      <c r="CT9" s="64" t="s">
        <v>65</v>
      </c>
      <c r="CU9" s="64"/>
      <c r="CV9" s="64"/>
      <c r="CW9" s="64" t="s">
        <v>64</v>
      </c>
      <c r="CX9" s="64"/>
      <c r="CY9" s="64"/>
      <c r="CZ9" s="64" t="s">
        <v>71</v>
      </c>
      <c r="DA9" s="64"/>
      <c r="DB9" s="64"/>
      <c r="DC9" s="64" t="s">
        <v>65</v>
      </c>
      <c r="DD9" s="64"/>
      <c r="DE9" s="64"/>
      <c r="DF9" s="64" t="s">
        <v>64</v>
      </c>
      <c r="DG9" s="64"/>
      <c r="DH9" s="64"/>
      <c r="DI9" s="64" t="s">
        <v>71</v>
      </c>
      <c r="DJ9" s="64"/>
      <c r="DK9" s="64"/>
      <c r="DL9" s="64" t="s">
        <v>65</v>
      </c>
      <c r="DM9" s="64"/>
      <c r="DN9" s="64"/>
    </row>
    <row r="10" spans="1:130" ht="15.75" customHeight="1" thickBot="1">
      <c r="A10" s="63"/>
      <c r="B10" s="66" t="s">
        <v>7</v>
      </c>
      <c r="C10" s="66" t="s">
        <v>70</v>
      </c>
      <c r="D10" s="66" t="s">
        <v>8</v>
      </c>
      <c r="E10" s="66" t="s">
        <v>7</v>
      </c>
      <c r="F10" s="66" t="s">
        <v>70</v>
      </c>
      <c r="G10" s="66" t="s">
        <v>8</v>
      </c>
      <c r="H10" s="66" t="s">
        <v>7</v>
      </c>
      <c r="I10" s="66" t="s">
        <v>70</v>
      </c>
      <c r="J10" s="66" t="s">
        <v>8</v>
      </c>
      <c r="K10" s="66" t="s">
        <v>7</v>
      </c>
      <c r="L10" s="66" t="s">
        <v>70</v>
      </c>
      <c r="M10" s="66" t="s">
        <v>8</v>
      </c>
      <c r="N10" s="66" t="s">
        <v>7</v>
      </c>
      <c r="O10" s="66" t="s">
        <v>70</v>
      </c>
      <c r="P10" s="66" t="s">
        <v>8</v>
      </c>
      <c r="Q10" s="66" t="s">
        <v>7</v>
      </c>
      <c r="R10" s="66" t="s">
        <v>70</v>
      </c>
      <c r="S10" s="66" t="s">
        <v>8</v>
      </c>
      <c r="T10" s="66" t="s">
        <v>7</v>
      </c>
      <c r="U10" s="66" t="s">
        <v>70</v>
      </c>
      <c r="V10" s="66" t="s">
        <v>8</v>
      </c>
      <c r="W10" s="66" t="s">
        <v>7</v>
      </c>
      <c r="X10" s="66" t="s">
        <v>70</v>
      </c>
      <c r="Y10" s="66" t="s">
        <v>8</v>
      </c>
      <c r="Z10" s="66" t="s">
        <v>7</v>
      </c>
      <c r="AA10" s="66" t="s">
        <v>70</v>
      </c>
      <c r="AB10" s="66" t="s">
        <v>8</v>
      </c>
      <c r="AC10" s="66" t="s">
        <v>7</v>
      </c>
      <c r="AD10" s="66" t="s">
        <v>70</v>
      </c>
      <c r="AE10" s="66" t="s">
        <v>8</v>
      </c>
      <c r="AF10" s="66" t="s">
        <v>7</v>
      </c>
      <c r="AG10" s="66" t="s">
        <v>70</v>
      </c>
      <c r="AH10" s="66" t="s">
        <v>8</v>
      </c>
      <c r="AI10" s="66" t="s">
        <v>7</v>
      </c>
      <c r="AJ10" s="66" t="s">
        <v>70</v>
      </c>
      <c r="AK10" s="66" t="s">
        <v>8</v>
      </c>
      <c r="AL10" s="66" t="s">
        <v>7</v>
      </c>
      <c r="AM10" s="66" t="s">
        <v>70</v>
      </c>
      <c r="AN10" s="66" t="s">
        <v>8</v>
      </c>
      <c r="AO10" s="66" t="s">
        <v>7</v>
      </c>
      <c r="AP10" s="66" t="s">
        <v>70</v>
      </c>
      <c r="AQ10" s="66" t="s">
        <v>8</v>
      </c>
      <c r="AR10" s="66" t="s">
        <v>7</v>
      </c>
      <c r="AS10" s="66" t="s">
        <v>70</v>
      </c>
      <c r="AT10" s="66" t="s">
        <v>8</v>
      </c>
      <c r="AU10" s="66" t="s">
        <v>7</v>
      </c>
      <c r="AV10" s="66" t="s">
        <v>70</v>
      </c>
      <c r="AW10" s="66" t="s">
        <v>8</v>
      </c>
      <c r="AX10" s="66" t="s">
        <v>7</v>
      </c>
      <c r="AY10" s="66" t="s">
        <v>70</v>
      </c>
      <c r="AZ10" s="66" t="s">
        <v>8</v>
      </c>
      <c r="BA10" s="66" t="s">
        <v>7</v>
      </c>
      <c r="BB10" s="66" t="s">
        <v>70</v>
      </c>
      <c r="BC10" s="66" t="s">
        <v>8</v>
      </c>
      <c r="BD10" s="66" t="s">
        <v>7</v>
      </c>
      <c r="BE10" s="66" t="s">
        <v>70</v>
      </c>
      <c r="BF10" s="66" t="s">
        <v>8</v>
      </c>
      <c r="BG10" s="66" t="s">
        <v>7</v>
      </c>
      <c r="BH10" s="66" t="s">
        <v>70</v>
      </c>
      <c r="BI10" s="66" t="s">
        <v>8</v>
      </c>
      <c r="BJ10" s="66" t="s">
        <v>7</v>
      </c>
      <c r="BK10" s="66" t="s">
        <v>70</v>
      </c>
      <c r="BL10" s="66" t="s">
        <v>8</v>
      </c>
      <c r="BM10" s="66" t="s">
        <v>7</v>
      </c>
      <c r="BN10" s="66" t="s">
        <v>70</v>
      </c>
      <c r="BO10" s="66" t="s">
        <v>8</v>
      </c>
      <c r="BP10" s="66" t="s">
        <v>7</v>
      </c>
      <c r="BQ10" s="66" t="s">
        <v>70</v>
      </c>
      <c r="BR10" s="66" t="s">
        <v>8</v>
      </c>
      <c r="BS10" s="66" t="s">
        <v>7</v>
      </c>
      <c r="BT10" s="66" t="s">
        <v>70</v>
      </c>
      <c r="BU10" s="66" t="s">
        <v>8</v>
      </c>
      <c r="BV10" s="66" t="s">
        <v>7</v>
      </c>
      <c r="BW10" s="66" t="s">
        <v>70</v>
      </c>
      <c r="BX10" s="66" t="s">
        <v>8</v>
      </c>
      <c r="BY10" s="66" t="s">
        <v>7</v>
      </c>
      <c r="BZ10" s="66" t="s">
        <v>70</v>
      </c>
      <c r="CA10" s="66" t="s">
        <v>8</v>
      </c>
      <c r="CB10" s="66" t="s">
        <v>7</v>
      </c>
      <c r="CC10" s="66" t="s">
        <v>70</v>
      </c>
      <c r="CD10" s="66" t="s">
        <v>8</v>
      </c>
      <c r="CE10" s="66" t="s">
        <v>7</v>
      </c>
      <c r="CF10" s="66" t="s">
        <v>70</v>
      </c>
      <c r="CG10" s="66" t="s">
        <v>8</v>
      </c>
      <c r="CH10" s="66" t="s">
        <v>7</v>
      </c>
      <c r="CI10" s="66" t="s">
        <v>70</v>
      </c>
      <c r="CJ10" s="66" t="s">
        <v>8</v>
      </c>
      <c r="CK10" s="66" t="s">
        <v>7</v>
      </c>
      <c r="CL10" s="66" t="s">
        <v>70</v>
      </c>
      <c r="CM10" s="66" t="s">
        <v>8</v>
      </c>
      <c r="CN10" s="66" t="s">
        <v>7</v>
      </c>
      <c r="CO10" s="66" t="s">
        <v>70</v>
      </c>
      <c r="CP10" s="66" t="s">
        <v>8</v>
      </c>
      <c r="CQ10" s="66" t="s">
        <v>7</v>
      </c>
      <c r="CR10" s="66" t="s">
        <v>70</v>
      </c>
      <c r="CS10" s="66" t="s">
        <v>8</v>
      </c>
      <c r="CT10" s="66" t="s">
        <v>7</v>
      </c>
      <c r="CU10" s="66" t="s">
        <v>70</v>
      </c>
      <c r="CV10" s="66" t="s">
        <v>8</v>
      </c>
      <c r="CW10" s="66" t="s">
        <v>7</v>
      </c>
      <c r="CX10" s="66" t="s">
        <v>70</v>
      </c>
      <c r="CY10" s="66" t="s">
        <v>8</v>
      </c>
      <c r="CZ10" s="66" t="s">
        <v>7</v>
      </c>
      <c r="DA10" s="66" t="s">
        <v>70</v>
      </c>
      <c r="DB10" s="66" t="s">
        <v>8</v>
      </c>
      <c r="DC10" s="66" t="s">
        <v>7</v>
      </c>
      <c r="DD10" s="66" t="s">
        <v>70</v>
      </c>
      <c r="DE10" s="66" t="s">
        <v>8</v>
      </c>
      <c r="DF10" s="66" t="s">
        <v>7</v>
      </c>
      <c r="DG10" s="66" t="s">
        <v>70</v>
      </c>
      <c r="DH10" s="66" t="s">
        <v>8</v>
      </c>
      <c r="DI10" s="66" t="s">
        <v>7</v>
      </c>
      <c r="DJ10" s="66" t="s">
        <v>70</v>
      </c>
      <c r="DK10" s="66" t="s">
        <v>8</v>
      </c>
      <c r="DL10" s="66" t="s">
        <v>7</v>
      </c>
      <c r="DM10" s="66" t="s">
        <v>70</v>
      </c>
      <c r="DN10" s="66" t="s">
        <v>8</v>
      </c>
    </row>
    <row r="11" spans="1:130">
      <c r="A11" s="27" t="s">
        <v>9</v>
      </c>
      <c r="B11" s="72">
        <v>11438</v>
      </c>
      <c r="C11" s="72">
        <v>114165</v>
      </c>
      <c r="D11" s="72">
        <v>125603</v>
      </c>
      <c r="E11" s="72">
        <v>9432</v>
      </c>
      <c r="F11" s="72">
        <v>103677</v>
      </c>
      <c r="G11" s="72">
        <v>113109</v>
      </c>
      <c r="H11" s="70">
        <v>82.46196887567757</v>
      </c>
      <c r="I11" s="70">
        <v>90.813296544475094</v>
      </c>
      <c r="J11" s="70">
        <v>90.052785363406926</v>
      </c>
      <c r="K11" s="72">
        <v>11579</v>
      </c>
      <c r="L11" s="72">
        <v>112975</v>
      </c>
      <c r="M11" s="72">
        <v>124554</v>
      </c>
      <c r="N11" s="72">
        <v>9917</v>
      </c>
      <c r="O11" s="72">
        <v>104640</v>
      </c>
      <c r="P11" s="72">
        <v>114557</v>
      </c>
      <c r="Q11" s="70">
        <v>85.646428879868736</v>
      </c>
      <c r="R11" s="70">
        <v>92.622261562292536</v>
      </c>
      <c r="S11" s="70">
        <v>91.97376238418677</v>
      </c>
      <c r="T11" s="72">
        <v>11755</v>
      </c>
      <c r="U11" s="72">
        <v>110636</v>
      </c>
      <c r="V11" s="72">
        <v>122391</v>
      </c>
      <c r="W11" s="72">
        <v>9877</v>
      </c>
      <c r="X11" s="72">
        <v>105512</v>
      </c>
      <c r="Y11" s="72">
        <v>115389</v>
      </c>
      <c r="Z11" s="70">
        <v>84.02381965121225</v>
      </c>
      <c r="AA11" s="70">
        <v>95.368596116996272</v>
      </c>
      <c r="AB11" s="70">
        <v>94.278991102286938</v>
      </c>
      <c r="AC11" s="72">
        <v>10839</v>
      </c>
      <c r="AD11" s="72">
        <v>108197</v>
      </c>
      <c r="AE11" s="72">
        <v>119036</v>
      </c>
      <c r="AF11" s="72">
        <v>9891</v>
      </c>
      <c r="AG11" s="72">
        <v>108417</v>
      </c>
      <c r="AH11" s="72">
        <v>118308</v>
      </c>
      <c r="AI11" s="70">
        <v>91.253805701632999</v>
      </c>
      <c r="AJ11" s="70">
        <v>100.2033328095973</v>
      </c>
      <c r="AK11" s="70">
        <v>99.388420309822237</v>
      </c>
      <c r="AL11" s="72">
        <v>11144</v>
      </c>
      <c r="AM11" s="72">
        <v>109622</v>
      </c>
      <c r="AN11" s="72">
        <v>120766</v>
      </c>
      <c r="AO11" s="72">
        <v>10012</v>
      </c>
      <c r="AP11" s="72">
        <v>109612</v>
      </c>
      <c r="AQ11" s="72">
        <v>119624</v>
      </c>
      <c r="AR11" s="70">
        <v>89.842067480258436</v>
      </c>
      <c r="AS11" s="70">
        <v>99.990877743518638</v>
      </c>
      <c r="AT11" s="70">
        <v>99.054369607339808</v>
      </c>
      <c r="AU11" s="72">
        <v>11796</v>
      </c>
      <c r="AV11" s="72">
        <v>116311</v>
      </c>
      <c r="AW11" s="72">
        <v>128107</v>
      </c>
      <c r="AX11" s="72">
        <v>10529</v>
      </c>
      <c r="AY11" s="72">
        <v>114136</v>
      </c>
      <c r="AZ11" s="72">
        <v>124665</v>
      </c>
      <c r="BA11" s="70">
        <v>89.259070871481867</v>
      </c>
      <c r="BB11" s="70">
        <v>98.130013498293366</v>
      </c>
      <c r="BC11" s="70">
        <v>97.313183510659059</v>
      </c>
      <c r="BD11" s="72">
        <v>11530</v>
      </c>
      <c r="BE11" s="72">
        <v>112995</v>
      </c>
      <c r="BF11" s="72">
        <v>124525</v>
      </c>
      <c r="BG11" s="72">
        <v>10637</v>
      </c>
      <c r="BH11" s="72">
        <v>114747</v>
      </c>
      <c r="BI11" s="72">
        <v>125384</v>
      </c>
      <c r="BJ11" s="70">
        <v>92.25498699045967</v>
      </c>
      <c r="BK11" s="70">
        <v>101.55051108456099</v>
      </c>
      <c r="BL11" s="70">
        <v>100.68982132101986</v>
      </c>
      <c r="BM11" s="72">
        <v>13525</v>
      </c>
      <c r="BN11" s="72">
        <v>135512</v>
      </c>
      <c r="BO11" s="72">
        <v>149037</v>
      </c>
      <c r="BP11" s="72">
        <v>12226</v>
      </c>
      <c r="BQ11" s="72">
        <v>133472</v>
      </c>
      <c r="BR11" s="72">
        <v>145698</v>
      </c>
      <c r="BS11" s="70">
        <v>90.395563770794823</v>
      </c>
      <c r="BT11" s="70">
        <v>98.494598264360349</v>
      </c>
      <c r="BU11" s="70">
        <v>97.759616739467376</v>
      </c>
      <c r="BV11" s="72">
        <v>11615</v>
      </c>
      <c r="BW11" s="72">
        <v>116541</v>
      </c>
      <c r="BX11" s="72">
        <v>128156</v>
      </c>
      <c r="BY11" s="72">
        <v>10942</v>
      </c>
      <c r="BZ11" s="72">
        <v>117486</v>
      </c>
      <c r="CA11" s="72">
        <v>128428</v>
      </c>
      <c r="CB11" s="70">
        <v>94.205768402927248</v>
      </c>
      <c r="CC11" s="70">
        <v>100.81087342651942</v>
      </c>
      <c r="CD11" s="70">
        <v>100.21224133087799</v>
      </c>
      <c r="CE11" s="72">
        <v>11355</v>
      </c>
      <c r="CF11" s="72">
        <v>111636</v>
      </c>
      <c r="CG11" s="72">
        <v>122991</v>
      </c>
      <c r="CH11" s="72">
        <v>10774</v>
      </c>
      <c r="CI11" s="72">
        <v>110804</v>
      </c>
      <c r="CJ11" s="72">
        <v>121578</v>
      </c>
      <c r="CK11" s="70">
        <v>94.883311316600611</v>
      </c>
      <c r="CL11" s="70">
        <v>99.254720699415955</v>
      </c>
      <c r="CM11" s="70">
        <v>98.851135448935281</v>
      </c>
      <c r="CN11" s="72">
        <v>11050</v>
      </c>
      <c r="CO11" s="72">
        <v>109656</v>
      </c>
      <c r="CP11" s="72">
        <v>120706</v>
      </c>
      <c r="CQ11" s="72">
        <v>10470</v>
      </c>
      <c r="CR11" s="72">
        <v>106523</v>
      </c>
      <c r="CS11" s="72">
        <v>116993</v>
      </c>
      <c r="CT11" s="70">
        <v>94.751131221719447</v>
      </c>
      <c r="CU11" s="70">
        <v>97.142883198365794</v>
      </c>
      <c r="CV11" s="70">
        <v>96.923930873361726</v>
      </c>
      <c r="CW11" s="72">
        <v>10745</v>
      </c>
      <c r="CX11" s="72">
        <v>104651</v>
      </c>
      <c r="CY11" s="72">
        <v>115396</v>
      </c>
      <c r="CZ11" s="72">
        <v>11388</v>
      </c>
      <c r="DA11" s="72">
        <v>107803</v>
      </c>
      <c r="DB11" s="72">
        <v>119191</v>
      </c>
      <c r="DC11" s="68">
        <v>94.353705655075515</v>
      </c>
      <c r="DD11" s="68">
        <v>97.076148159142136</v>
      </c>
      <c r="DE11" s="68">
        <f>(CY11/DB11)*100</f>
        <v>96.816034767725753</v>
      </c>
      <c r="DF11" s="72">
        <v>11008</v>
      </c>
      <c r="DG11" s="72">
        <v>104166</v>
      </c>
      <c r="DH11" s="72">
        <v>115174</v>
      </c>
      <c r="DI11" s="72">
        <v>11740</v>
      </c>
      <c r="DJ11" s="72">
        <v>107414</v>
      </c>
      <c r="DK11" s="72">
        <v>119154</v>
      </c>
      <c r="DL11" s="70">
        <v>93.764906303236799</v>
      </c>
      <c r="DM11" s="70">
        <v>96.976185599642506</v>
      </c>
      <c r="DN11" s="70">
        <v>96.659784816288166</v>
      </c>
      <c r="DO11" s="21"/>
      <c r="DP11" s="21"/>
      <c r="DQ11" s="22"/>
      <c r="DR11" s="22"/>
      <c r="DS11" s="22"/>
      <c r="DT11" s="22"/>
      <c r="DU11" s="22"/>
      <c r="DV11" s="22"/>
      <c r="DW11" s="22"/>
      <c r="DX11" s="22"/>
      <c r="DY11" s="22"/>
      <c r="DZ11" s="22"/>
    </row>
    <row r="12" spans="1:130">
      <c r="A12" s="30" t="s">
        <v>10</v>
      </c>
      <c r="B12" s="73">
        <v>27</v>
      </c>
      <c r="C12" s="73">
        <v>1905</v>
      </c>
      <c r="D12" s="73">
        <v>1932</v>
      </c>
      <c r="E12" s="73">
        <v>22</v>
      </c>
      <c r="F12" s="73">
        <v>1711</v>
      </c>
      <c r="G12" s="73">
        <v>1733</v>
      </c>
      <c r="H12" s="71">
        <v>81.481481481481481</v>
      </c>
      <c r="I12" s="71">
        <v>89.816272965879264</v>
      </c>
      <c r="J12" s="71">
        <v>89.699792960662535</v>
      </c>
      <c r="K12" s="73">
        <v>25</v>
      </c>
      <c r="L12" s="73">
        <v>1920</v>
      </c>
      <c r="M12" s="73">
        <v>1945</v>
      </c>
      <c r="N12" s="73">
        <v>21</v>
      </c>
      <c r="O12" s="73">
        <v>1723</v>
      </c>
      <c r="P12" s="73">
        <v>1744</v>
      </c>
      <c r="Q12" s="71">
        <v>84</v>
      </c>
      <c r="R12" s="71">
        <v>89.739583333333329</v>
      </c>
      <c r="S12" s="71">
        <v>89.66580976863753</v>
      </c>
      <c r="T12" s="73">
        <v>26</v>
      </c>
      <c r="U12" s="73">
        <v>1909</v>
      </c>
      <c r="V12" s="73">
        <v>1935</v>
      </c>
      <c r="W12" s="73">
        <v>21</v>
      </c>
      <c r="X12" s="73">
        <v>1757</v>
      </c>
      <c r="Y12" s="73">
        <v>1778</v>
      </c>
      <c r="Z12" s="71">
        <v>80.769230769230774</v>
      </c>
      <c r="AA12" s="71">
        <v>92.037716081718173</v>
      </c>
      <c r="AB12" s="71">
        <v>91.886304909560721</v>
      </c>
      <c r="AC12" s="73">
        <v>28</v>
      </c>
      <c r="AD12" s="73">
        <v>1951</v>
      </c>
      <c r="AE12" s="73">
        <v>1979</v>
      </c>
      <c r="AF12" s="73">
        <v>21</v>
      </c>
      <c r="AG12" s="73">
        <v>1820</v>
      </c>
      <c r="AH12" s="73">
        <v>1841</v>
      </c>
      <c r="AI12" s="71">
        <v>75</v>
      </c>
      <c r="AJ12" s="71">
        <v>93.28549461814454</v>
      </c>
      <c r="AK12" s="71">
        <v>93.026781202627589</v>
      </c>
      <c r="AL12" s="73">
        <v>23</v>
      </c>
      <c r="AM12" s="73">
        <v>1969</v>
      </c>
      <c r="AN12" s="73">
        <v>1992</v>
      </c>
      <c r="AO12" s="73">
        <v>15</v>
      </c>
      <c r="AP12" s="73">
        <v>1856</v>
      </c>
      <c r="AQ12" s="73">
        <v>1871</v>
      </c>
      <c r="AR12" s="71">
        <v>65.217391304347828</v>
      </c>
      <c r="AS12" s="71">
        <v>94.261046216353478</v>
      </c>
      <c r="AT12" s="71">
        <v>93.925702811244989</v>
      </c>
      <c r="AU12" s="73">
        <v>38</v>
      </c>
      <c r="AV12" s="73">
        <v>2007</v>
      </c>
      <c r="AW12" s="73">
        <v>2045</v>
      </c>
      <c r="AX12" s="73">
        <v>22</v>
      </c>
      <c r="AY12" s="73">
        <v>1952</v>
      </c>
      <c r="AZ12" s="73">
        <v>1974</v>
      </c>
      <c r="BA12" s="71">
        <v>57.894736842105267</v>
      </c>
      <c r="BB12" s="71">
        <v>97.259591429995012</v>
      </c>
      <c r="BC12" s="71">
        <v>96.528117359413201</v>
      </c>
      <c r="BD12" s="73">
        <v>20</v>
      </c>
      <c r="BE12" s="73">
        <v>1890</v>
      </c>
      <c r="BF12" s="73">
        <v>1910</v>
      </c>
      <c r="BG12" s="73">
        <v>14</v>
      </c>
      <c r="BH12" s="73">
        <v>1902</v>
      </c>
      <c r="BI12" s="73">
        <v>1916</v>
      </c>
      <c r="BJ12" s="71">
        <v>70</v>
      </c>
      <c r="BK12" s="71">
        <v>100.63492063492063</v>
      </c>
      <c r="BL12" s="71">
        <v>100.31413612565446</v>
      </c>
      <c r="BM12" s="73">
        <v>30</v>
      </c>
      <c r="BN12" s="73">
        <v>2280</v>
      </c>
      <c r="BO12" s="73">
        <v>2310</v>
      </c>
      <c r="BP12" s="73">
        <v>25</v>
      </c>
      <c r="BQ12" s="73">
        <v>2211</v>
      </c>
      <c r="BR12" s="73">
        <v>2236</v>
      </c>
      <c r="BS12" s="71">
        <v>83.333333333333343</v>
      </c>
      <c r="BT12" s="71">
        <v>96.973684210526315</v>
      </c>
      <c r="BU12" s="71">
        <v>96.796536796536799</v>
      </c>
      <c r="BV12" s="73">
        <v>23</v>
      </c>
      <c r="BW12" s="73">
        <v>1825</v>
      </c>
      <c r="BX12" s="73">
        <v>1848</v>
      </c>
      <c r="BY12" s="73">
        <v>13</v>
      </c>
      <c r="BZ12" s="73">
        <v>1830</v>
      </c>
      <c r="CA12" s="73">
        <v>1843</v>
      </c>
      <c r="CB12" s="71">
        <v>56.521739130434781</v>
      </c>
      <c r="CC12" s="71">
        <v>100.27397260273973</v>
      </c>
      <c r="CD12" s="71">
        <v>99.729437229437238</v>
      </c>
      <c r="CE12" s="73">
        <v>16</v>
      </c>
      <c r="CF12" s="73">
        <v>1917</v>
      </c>
      <c r="CG12" s="73">
        <v>1933</v>
      </c>
      <c r="CH12" s="73">
        <v>12</v>
      </c>
      <c r="CI12" s="73">
        <v>1802</v>
      </c>
      <c r="CJ12" s="73">
        <v>1814</v>
      </c>
      <c r="CK12" s="71">
        <v>75</v>
      </c>
      <c r="CL12" s="71">
        <v>94.00104329681794</v>
      </c>
      <c r="CM12" s="71">
        <v>93.843766166580451</v>
      </c>
      <c r="CN12" s="73">
        <v>21</v>
      </c>
      <c r="CO12" s="73">
        <v>1782</v>
      </c>
      <c r="CP12" s="73">
        <v>1803</v>
      </c>
      <c r="CQ12" s="73">
        <v>24</v>
      </c>
      <c r="CR12" s="73">
        <v>1682</v>
      </c>
      <c r="CS12" s="73">
        <v>1706</v>
      </c>
      <c r="CT12" s="71">
        <v>114.28571428571428</v>
      </c>
      <c r="CU12" s="71">
        <v>94.388327721661057</v>
      </c>
      <c r="CV12" s="71">
        <v>94.620077648363832</v>
      </c>
      <c r="CW12" s="73">
        <v>12</v>
      </c>
      <c r="CX12" s="73">
        <v>1700</v>
      </c>
      <c r="CY12" s="73">
        <v>1712</v>
      </c>
      <c r="CZ12" s="73">
        <v>16</v>
      </c>
      <c r="DA12" s="73">
        <v>1791</v>
      </c>
      <c r="DB12" s="73">
        <v>1807</v>
      </c>
      <c r="DC12" s="69">
        <v>75</v>
      </c>
      <c r="DD12" s="69">
        <v>94.919039642657737</v>
      </c>
      <c r="DE12" s="69">
        <f t="shared" ref="DE12:DE57" si="0">(CY12/DB12)*100</f>
        <v>94.742667404537912</v>
      </c>
      <c r="DF12" s="73">
        <v>22</v>
      </c>
      <c r="DG12" s="73">
        <v>1687</v>
      </c>
      <c r="DH12" s="73">
        <v>1709</v>
      </c>
      <c r="DI12" s="73">
        <v>23</v>
      </c>
      <c r="DJ12" s="73">
        <v>1733</v>
      </c>
      <c r="DK12" s="73">
        <v>1756</v>
      </c>
      <c r="DL12" s="71">
        <v>95.652173913043484</v>
      </c>
      <c r="DM12" s="71">
        <v>97.345643392960184</v>
      </c>
      <c r="DN12" s="71">
        <v>97.323462414578586</v>
      </c>
      <c r="DO12" s="21"/>
      <c r="DP12" s="21"/>
      <c r="DQ12" s="22"/>
      <c r="DR12" s="22"/>
      <c r="DS12" s="22"/>
      <c r="DT12" s="22"/>
      <c r="DU12" s="22"/>
      <c r="DV12" s="22"/>
      <c r="DW12" s="22"/>
      <c r="DX12" s="22"/>
      <c r="DY12" s="22"/>
    </row>
    <row r="13" spans="1:130">
      <c r="A13" s="30" t="s">
        <v>11</v>
      </c>
      <c r="B13" s="73">
        <v>86</v>
      </c>
      <c r="C13" s="73">
        <v>2448</v>
      </c>
      <c r="D13" s="73">
        <v>2534</v>
      </c>
      <c r="E13" s="73">
        <v>71</v>
      </c>
      <c r="F13" s="73">
        <v>2141</v>
      </c>
      <c r="G13" s="73">
        <v>2212</v>
      </c>
      <c r="H13" s="71">
        <v>82.558139534883722</v>
      </c>
      <c r="I13" s="71">
        <v>87.459150326797385</v>
      </c>
      <c r="J13" s="71">
        <v>87.292817679558013</v>
      </c>
      <c r="K13" s="73">
        <v>148</v>
      </c>
      <c r="L13" s="73">
        <v>2334</v>
      </c>
      <c r="M13" s="73">
        <v>2482</v>
      </c>
      <c r="N13" s="73">
        <v>110</v>
      </c>
      <c r="O13" s="73">
        <v>2118</v>
      </c>
      <c r="P13" s="73">
        <v>2228</v>
      </c>
      <c r="Q13" s="71">
        <v>74.324324324324323</v>
      </c>
      <c r="R13" s="71">
        <v>90.745501285347046</v>
      </c>
      <c r="S13" s="71">
        <v>89.766317485898469</v>
      </c>
      <c r="T13" s="73">
        <v>122</v>
      </c>
      <c r="U13" s="73">
        <v>2327</v>
      </c>
      <c r="V13" s="73">
        <v>2449</v>
      </c>
      <c r="W13" s="73">
        <v>100</v>
      </c>
      <c r="X13" s="73">
        <v>2115</v>
      </c>
      <c r="Y13" s="73">
        <v>2215</v>
      </c>
      <c r="Z13" s="71">
        <v>81.967213114754102</v>
      </c>
      <c r="AA13" s="71">
        <v>90.889557370004297</v>
      </c>
      <c r="AB13" s="71">
        <v>90.445079624336472</v>
      </c>
      <c r="AC13" s="73">
        <v>144</v>
      </c>
      <c r="AD13" s="73">
        <v>2286</v>
      </c>
      <c r="AE13" s="73">
        <v>2430</v>
      </c>
      <c r="AF13" s="73">
        <v>123</v>
      </c>
      <c r="AG13" s="73">
        <v>2199</v>
      </c>
      <c r="AH13" s="73">
        <v>2322</v>
      </c>
      <c r="AI13" s="71">
        <v>85.416666666666657</v>
      </c>
      <c r="AJ13" s="71">
        <v>96.194225721784775</v>
      </c>
      <c r="AK13" s="71">
        <v>95.555555555555557</v>
      </c>
      <c r="AL13" s="73">
        <v>102</v>
      </c>
      <c r="AM13" s="73">
        <v>1777</v>
      </c>
      <c r="AN13" s="73">
        <v>1879</v>
      </c>
      <c r="AO13" s="73">
        <v>99</v>
      </c>
      <c r="AP13" s="73">
        <v>2069</v>
      </c>
      <c r="AQ13" s="73">
        <v>2168</v>
      </c>
      <c r="AR13" s="71">
        <v>97.058823529411768</v>
      </c>
      <c r="AS13" s="71">
        <v>116.43218908272371</v>
      </c>
      <c r="AT13" s="71">
        <v>115.3805215540181</v>
      </c>
      <c r="AU13" s="73">
        <v>123</v>
      </c>
      <c r="AV13" s="73">
        <v>2223</v>
      </c>
      <c r="AW13" s="73">
        <v>2346</v>
      </c>
      <c r="AX13" s="73">
        <v>108</v>
      </c>
      <c r="AY13" s="73">
        <v>2189</v>
      </c>
      <c r="AZ13" s="73">
        <v>2297</v>
      </c>
      <c r="BA13" s="71">
        <v>87.804878048780495</v>
      </c>
      <c r="BB13" s="71">
        <v>98.470535312640578</v>
      </c>
      <c r="BC13" s="71">
        <v>97.911338448422853</v>
      </c>
      <c r="BD13" s="73">
        <v>105</v>
      </c>
      <c r="BE13" s="73">
        <v>2141</v>
      </c>
      <c r="BF13" s="73">
        <v>2246</v>
      </c>
      <c r="BG13" s="73">
        <v>89</v>
      </c>
      <c r="BH13" s="73">
        <v>2105</v>
      </c>
      <c r="BI13" s="73">
        <v>2194</v>
      </c>
      <c r="BJ13" s="71">
        <v>84.761904761904759</v>
      </c>
      <c r="BK13" s="71">
        <v>98.318542737038769</v>
      </c>
      <c r="BL13" s="71">
        <v>97.684772929652723</v>
      </c>
      <c r="BM13" s="73">
        <v>150</v>
      </c>
      <c r="BN13" s="73">
        <v>2739</v>
      </c>
      <c r="BO13" s="73">
        <v>2889</v>
      </c>
      <c r="BP13" s="73">
        <v>114</v>
      </c>
      <c r="BQ13" s="73">
        <v>2516</v>
      </c>
      <c r="BR13" s="73">
        <v>2630</v>
      </c>
      <c r="BS13" s="71">
        <v>76</v>
      </c>
      <c r="BT13" s="71">
        <v>91.858342460752098</v>
      </c>
      <c r="BU13" s="71">
        <v>91.0349601938387</v>
      </c>
      <c r="BV13" s="73">
        <v>102</v>
      </c>
      <c r="BW13" s="73">
        <v>2107</v>
      </c>
      <c r="BX13" s="73">
        <v>2209</v>
      </c>
      <c r="BY13" s="73">
        <v>80</v>
      </c>
      <c r="BZ13" s="73">
        <v>2070</v>
      </c>
      <c r="CA13" s="73">
        <v>2150</v>
      </c>
      <c r="CB13" s="71">
        <v>78.431372549019613</v>
      </c>
      <c r="CC13" s="71">
        <v>98.243948742287614</v>
      </c>
      <c r="CD13" s="71">
        <v>97.32910819375283</v>
      </c>
      <c r="CE13" s="73">
        <v>118</v>
      </c>
      <c r="CF13" s="73">
        <v>2119</v>
      </c>
      <c r="CG13" s="73">
        <v>2237</v>
      </c>
      <c r="CH13" s="73">
        <v>100</v>
      </c>
      <c r="CI13" s="73">
        <v>2034</v>
      </c>
      <c r="CJ13" s="73">
        <v>2134</v>
      </c>
      <c r="CK13" s="71">
        <v>84.745762711864401</v>
      </c>
      <c r="CL13" s="71">
        <v>95.988673902784328</v>
      </c>
      <c r="CM13" s="71">
        <v>95.395619132767095</v>
      </c>
      <c r="CN13" s="73">
        <v>104</v>
      </c>
      <c r="CO13" s="73">
        <v>2034</v>
      </c>
      <c r="CP13" s="73">
        <v>2138</v>
      </c>
      <c r="CQ13" s="73">
        <v>86</v>
      </c>
      <c r="CR13" s="73">
        <v>1935</v>
      </c>
      <c r="CS13" s="73">
        <v>2021</v>
      </c>
      <c r="CT13" s="71">
        <v>82.692307692307693</v>
      </c>
      <c r="CU13" s="71">
        <v>95.13274336283186</v>
      </c>
      <c r="CV13" s="71">
        <v>94.527595884003745</v>
      </c>
      <c r="CW13" s="73">
        <v>83</v>
      </c>
      <c r="CX13" s="73">
        <v>1855</v>
      </c>
      <c r="CY13" s="73">
        <v>1938</v>
      </c>
      <c r="CZ13" s="73">
        <v>100</v>
      </c>
      <c r="DA13" s="73">
        <v>1942</v>
      </c>
      <c r="DB13" s="73">
        <v>2042</v>
      </c>
      <c r="DC13" s="69">
        <v>83</v>
      </c>
      <c r="DD13" s="69">
        <v>95.520082389289399</v>
      </c>
      <c r="DE13" s="69">
        <f t="shared" si="0"/>
        <v>94.906953966699319</v>
      </c>
      <c r="DF13" s="73">
        <v>106</v>
      </c>
      <c r="DG13" s="73">
        <v>1912</v>
      </c>
      <c r="DH13" s="73">
        <v>2018</v>
      </c>
      <c r="DI13" s="73">
        <v>113</v>
      </c>
      <c r="DJ13" s="73">
        <v>2009</v>
      </c>
      <c r="DK13" s="73">
        <v>2122</v>
      </c>
      <c r="DL13" s="71">
        <v>93.805309734513273</v>
      </c>
      <c r="DM13" s="71">
        <v>95.171727227476353</v>
      </c>
      <c r="DN13" s="71">
        <v>95.098963242224315</v>
      </c>
      <c r="DO13" s="21"/>
      <c r="DP13" s="21"/>
      <c r="DQ13" s="22"/>
      <c r="DR13" s="22"/>
      <c r="DS13" s="22"/>
      <c r="DT13" s="22"/>
      <c r="DU13" s="22"/>
      <c r="DV13" s="22"/>
      <c r="DW13" s="22"/>
      <c r="DX13" s="22"/>
      <c r="DY13" s="22"/>
    </row>
    <row r="14" spans="1:130">
      <c r="A14" s="30" t="s">
        <v>12</v>
      </c>
      <c r="B14" s="73">
        <v>244</v>
      </c>
      <c r="C14" s="73">
        <v>3981</v>
      </c>
      <c r="D14" s="73">
        <v>4225</v>
      </c>
      <c r="E14" s="73">
        <v>222</v>
      </c>
      <c r="F14" s="73">
        <v>3478</v>
      </c>
      <c r="G14" s="73">
        <v>3700</v>
      </c>
      <c r="H14" s="71">
        <v>90.983606557377044</v>
      </c>
      <c r="I14" s="71">
        <v>87.364983672444112</v>
      </c>
      <c r="J14" s="71">
        <v>87.57396449704143</v>
      </c>
      <c r="K14" s="73">
        <v>244</v>
      </c>
      <c r="L14" s="73">
        <v>3896</v>
      </c>
      <c r="M14" s="73">
        <v>4140</v>
      </c>
      <c r="N14" s="73">
        <v>218</v>
      </c>
      <c r="O14" s="73">
        <v>3524</v>
      </c>
      <c r="P14" s="73">
        <v>3742</v>
      </c>
      <c r="Q14" s="71">
        <v>89.344262295081961</v>
      </c>
      <c r="R14" s="71">
        <v>90.451745379876797</v>
      </c>
      <c r="S14" s="71">
        <v>90.386473429951693</v>
      </c>
      <c r="T14" s="73">
        <v>290</v>
      </c>
      <c r="U14" s="73">
        <v>3880</v>
      </c>
      <c r="V14" s="73">
        <v>4170</v>
      </c>
      <c r="W14" s="73">
        <v>209</v>
      </c>
      <c r="X14" s="73">
        <v>3656</v>
      </c>
      <c r="Y14" s="73">
        <v>3865</v>
      </c>
      <c r="Z14" s="71">
        <v>72.068965517241381</v>
      </c>
      <c r="AA14" s="71">
        <v>94.226804123711332</v>
      </c>
      <c r="AB14" s="71">
        <v>92.685851318944842</v>
      </c>
      <c r="AC14" s="73">
        <v>152</v>
      </c>
      <c r="AD14" s="73">
        <v>3300</v>
      </c>
      <c r="AE14" s="73">
        <v>3452</v>
      </c>
      <c r="AF14" s="73">
        <v>189</v>
      </c>
      <c r="AG14" s="73">
        <v>3585</v>
      </c>
      <c r="AH14" s="73">
        <v>3774</v>
      </c>
      <c r="AI14" s="71">
        <v>124.3421052631579</v>
      </c>
      <c r="AJ14" s="71">
        <v>108.63636363636364</v>
      </c>
      <c r="AK14" s="71">
        <v>109.3279258400927</v>
      </c>
      <c r="AL14" s="73">
        <v>247</v>
      </c>
      <c r="AM14" s="73">
        <v>3634</v>
      </c>
      <c r="AN14" s="73">
        <v>3881</v>
      </c>
      <c r="AO14" s="73">
        <v>238</v>
      </c>
      <c r="AP14" s="73">
        <v>3676</v>
      </c>
      <c r="AQ14" s="73">
        <v>3914</v>
      </c>
      <c r="AR14" s="71">
        <v>96.356275303643727</v>
      </c>
      <c r="AS14" s="71">
        <v>101.15575123830489</v>
      </c>
      <c r="AT14" s="71">
        <v>100.85029631538262</v>
      </c>
      <c r="AU14" s="73">
        <v>225</v>
      </c>
      <c r="AV14" s="73">
        <v>4039</v>
      </c>
      <c r="AW14" s="73">
        <v>4264</v>
      </c>
      <c r="AX14" s="73">
        <v>221</v>
      </c>
      <c r="AY14" s="73">
        <v>3980</v>
      </c>
      <c r="AZ14" s="73">
        <v>4201</v>
      </c>
      <c r="BA14" s="71">
        <v>98.222222222222229</v>
      </c>
      <c r="BB14" s="71">
        <v>98.539242386729384</v>
      </c>
      <c r="BC14" s="71">
        <v>98.522514071294566</v>
      </c>
      <c r="BD14" s="73">
        <v>232</v>
      </c>
      <c r="BE14" s="73">
        <v>3840</v>
      </c>
      <c r="BF14" s="73">
        <v>4072</v>
      </c>
      <c r="BG14" s="73">
        <v>231</v>
      </c>
      <c r="BH14" s="73">
        <v>3959</v>
      </c>
      <c r="BI14" s="73">
        <v>4190</v>
      </c>
      <c r="BJ14" s="71">
        <v>99.568965517241381</v>
      </c>
      <c r="BK14" s="71">
        <v>103.09895833333333</v>
      </c>
      <c r="BL14" s="71">
        <v>102.89783889980353</v>
      </c>
      <c r="BM14" s="73">
        <v>283</v>
      </c>
      <c r="BN14" s="73">
        <v>4303</v>
      </c>
      <c r="BO14" s="73">
        <v>4586</v>
      </c>
      <c r="BP14" s="73">
        <v>282</v>
      </c>
      <c r="BQ14" s="73">
        <v>4316</v>
      </c>
      <c r="BR14" s="73">
        <v>4598</v>
      </c>
      <c r="BS14" s="71">
        <v>99.646643109540634</v>
      </c>
      <c r="BT14" s="71">
        <v>100.30211480362539</v>
      </c>
      <c r="BU14" s="71">
        <v>100.26166593981682</v>
      </c>
      <c r="BV14" s="73">
        <v>262</v>
      </c>
      <c r="BW14" s="73">
        <v>3958</v>
      </c>
      <c r="BX14" s="73">
        <v>4220</v>
      </c>
      <c r="BY14" s="73">
        <v>237</v>
      </c>
      <c r="BZ14" s="73">
        <v>3930</v>
      </c>
      <c r="CA14" s="73">
        <v>4167</v>
      </c>
      <c r="CB14" s="71">
        <v>90.458015267175568</v>
      </c>
      <c r="CC14" s="71">
        <v>99.292572006063679</v>
      </c>
      <c r="CD14" s="71">
        <v>98.744075829383888</v>
      </c>
      <c r="CE14" s="73">
        <v>258</v>
      </c>
      <c r="CF14" s="73">
        <v>3616</v>
      </c>
      <c r="CG14" s="73">
        <v>3874</v>
      </c>
      <c r="CH14" s="73">
        <v>239</v>
      </c>
      <c r="CI14" s="73">
        <v>3605</v>
      </c>
      <c r="CJ14" s="73">
        <v>3844</v>
      </c>
      <c r="CK14" s="71">
        <v>92.63565891472868</v>
      </c>
      <c r="CL14" s="71">
        <v>99.695796460176993</v>
      </c>
      <c r="CM14" s="71">
        <v>99.225606608156937</v>
      </c>
      <c r="CN14" s="73">
        <v>274</v>
      </c>
      <c r="CO14" s="73">
        <v>3488</v>
      </c>
      <c r="CP14" s="73">
        <v>3762</v>
      </c>
      <c r="CQ14" s="73">
        <v>238</v>
      </c>
      <c r="CR14" s="73">
        <v>3427</v>
      </c>
      <c r="CS14" s="73">
        <v>3665</v>
      </c>
      <c r="CT14" s="71">
        <v>86.861313868613138</v>
      </c>
      <c r="CU14" s="71">
        <v>98.251146788990823</v>
      </c>
      <c r="CV14" s="71">
        <v>97.421584263689525</v>
      </c>
      <c r="CW14" s="73">
        <v>269</v>
      </c>
      <c r="CX14" s="73">
        <v>3321</v>
      </c>
      <c r="CY14" s="73">
        <v>3590</v>
      </c>
      <c r="CZ14" s="73">
        <v>236</v>
      </c>
      <c r="DA14" s="73">
        <v>3437</v>
      </c>
      <c r="DB14" s="73">
        <v>3673</v>
      </c>
      <c r="DC14" s="69">
        <v>113.98305084745763</v>
      </c>
      <c r="DD14" s="69">
        <v>96.624963631073612</v>
      </c>
      <c r="DE14" s="69">
        <f t="shared" si="0"/>
        <v>97.740266811870399</v>
      </c>
      <c r="DF14" s="73">
        <v>267</v>
      </c>
      <c r="DG14" s="73">
        <v>3506</v>
      </c>
      <c r="DH14" s="73">
        <v>3773</v>
      </c>
      <c r="DI14" s="73">
        <v>271</v>
      </c>
      <c r="DJ14" s="73">
        <v>3510</v>
      </c>
      <c r="DK14" s="73">
        <v>3781</v>
      </c>
      <c r="DL14" s="71">
        <v>98.523985239852394</v>
      </c>
      <c r="DM14" s="71">
        <v>99.886039886039882</v>
      </c>
      <c r="DN14" s="71">
        <v>99.788415763025654</v>
      </c>
      <c r="DO14" s="21"/>
      <c r="DP14" s="21"/>
      <c r="DQ14" s="22"/>
      <c r="DR14" s="22"/>
      <c r="DS14" s="22"/>
      <c r="DT14" s="22"/>
      <c r="DU14" s="22"/>
      <c r="DV14" s="22"/>
      <c r="DW14" s="22"/>
      <c r="DX14" s="22"/>
      <c r="DY14" s="22"/>
    </row>
    <row r="15" spans="1:130">
      <c r="A15" s="30" t="s">
        <v>13</v>
      </c>
      <c r="B15" s="73">
        <v>36</v>
      </c>
      <c r="C15" s="73">
        <v>1473</v>
      </c>
      <c r="D15" s="73">
        <v>1509</v>
      </c>
      <c r="E15" s="73">
        <v>21</v>
      </c>
      <c r="F15" s="73">
        <v>1301</v>
      </c>
      <c r="G15" s="73">
        <v>1322</v>
      </c>
      <c r="H15" s="71">
        <v>58.333333333333336</v>
      </c>
      <c r="I15" s="71">
        <v>88.32315003394433</v>
      </c>
      <c r="J15" s="71">
        <v>87.607687210072896</v>
      </c>
      <c r="K15" s="73">
        <v>26</v>
      </c>
      <c r="L15" s="73">
        <v>1323</v>
      </c>
      <c r="M15" s="73">
        <v>1349</v>
      </c>
      <c r="N15" s="73">
        <v>14</v>
      </c>
      <c r="O15" s="73">
        <v>1230</v>
      </c>
      <c r="P15" s="73">
        <v>1244</v>
      </c>
      <c r="Q15" s="71">
        <v>53.846153846153847</v>
      </c>
      <c r="R15" s="71">
        <v>92.97052154195012</v>
      </c>
      <c r="S15" s="71">
        <v>92.216456634544102</v>
      </c>
      <c r="T15" s="73">
        <v>31</v>
      </c>
      <c r="U15" s="73">
        <v>1390</v>
      </c>
      <c r="V15" s="73">
        <v>1421</v>
      </c>
      <c r="W15" s="73">
        <v>20</v>
      </c>
      <c r="X15" s="73">
        <v>1283</v>
      </c>
      <c r="Y15" s="73">
        <v>1303</v>
      </c>
      <c r="Z15" s="71">
        <v>64.516129032258064</v>
      </c>
      <c r="AA15" s="71">
        <v>92.302158273381295</v>
      </c>
      <c r="AB15" s="71">
        <v>91.695988740323713</v>
      </c>
      <c r="AC15" s="73">
        <v>40</v>
      </c>
      <c r="AD15" s="73">
        <v>1438</v>
      </c>
      <c r="AE15" s="73">
        <v>1478</v>
      </c>
      <c r="AF15" s="73">
        <v>17</v>
      </c>
      <c r="AG15" s="73">
        <v>1318</v>
      </c>
      <c r="AH15" s="73">
        <v>1335</v>
      </c>
      <c r="AI15" s="71">
        <v>42.5</v>
      </c>
      <c r="AJ15" s="71">
        <v>91.655076495132121</v>
      </c>
      <c r="AK15" s="71">
        <v>90.324763193504737</v>
      </c>
      <c r="AL15" s="73">
        <v>21</v>
      </c>
      <c r="AM15" s="73">
        <v>1400</v>
      </c>
      <c r="AN15" s="73">
        <v>1421</v>
      </c>
      <c r="AO15" s="73">
        <v>25</v>
      </c>
      <c r="AP15" s="73">
        <v>1327</v>
      </c>
      <c r="AQ15" s="73">
        <v>1352</v>
      </c>
      <c r="AR15" s="71">
        <v>119.04761904761905</v>
      </c>
      <c r="AS15" s="71">
        <v>94.785714285714278</v>
      </c>
      <c r="AT15" s="71">
        <v>95.144264602392681</v>
      </c>
      <c r="AU15" s="73">
        <v>29</v>
      </c>
      <c r="AV15" s="73">
        <v>1478</v>
      </c>
      <c r="AW15" s="73">
        <v>1507</v>
      </c>
      <c r="AX15" s="73">
        <v>35</v>
      </c>
      <c r="AY15" s="73">
        <v>1425</v>
      </c>
      <c r="AZ15" s="73">
        <v>1460</v>
      </c>
      <c r="BA15" s="71">
        <v>120.68965517241379</v>
      </c>
      <c r="BB15" s="71">
        <v>96.414073071718548</v>
      </c>
      <c r="BC15" s="71">
        <v>96.881220968812215</v>
      </c>
      <c r="BD15" s="73">
        <v>30</v>
      </c>
      <c r="BE15" s="73">
        <v>1522</v>
      </c>
      <c r="BF15" s="73">
        <v>1552</v>
      </c>
      <c r="BG15" s="73">
        <v>41</v>
      </c>
      <c r="BH15" s="73">
        <v>1510</v>
      </c>
      <c r="BI15" s="73">
        <v>1551</v>
      </c>
      <c r="BJ15" s="71">
        <v>136.66666666666666</v>
      </c>
      <c r="BK15" s="71">
        <v>99.211563731931676</v>
      </c>
      <c r="BL15" s="71">
        <v>99.935567010309285</v>
      </c>
      <c r="BM15" s="73">
        <v>35</v>
      </c>
      <c r="BN15" s="73">
        <v>1901</v>
      </c>
      <c r="BO15" s="73">
        <v>1936</v>
      </c>
      <c r="BP15" s="73">
        <v>34</v>
      </c>
      <c r="BQ15" s="73">
        <v>1725</v>
      </c>
      <c r="BR15" s="73">
        <v>1759</v>
      </c>
      <c r="BS15" s="71">
        <v>97.142857142857139</v>
      </c>
      <c r="BT15" s="71">
        <v>90.741714886901619</v>
      </c>
      <c r="BU15" s="71">
        <v>90.857438016528931</v>
      </c>
      <c r="BV15" s="73">
        <v>32</v>
      </c>
      <c r="BW15" s="73">
        <v>1521</v>
      </c>
      <c r="BX15" s="73">
        <v>1553</v>
      </c>
      <c r="BY15" s="73">
        <v>37</v>
      </c>
      <c r="BZ15" s="73">
        <v>1514</v>
      </c>
      <c r="CA15" s="73">
        <v>1551</v>
      </c>
      <c r="CB15" s="71">
        <v>115.625</v>
      </c>
      <c r="CC15" s="71">
        <v>99.539776462853396</v>
      </c>
      <c r="CD15" s="71">
        <v>99.871216999356079</v>
      </c>
      <c r="CE15" s="73">
        <v>27</v>
      </c>
      <c r="CF15" s="73">
        <v>1300</v>
      </c>
      <c r="CG15" s="73">
        <v>1327</v>
      </c>
      <c r="CH15" s="73">
        <v>37</v>
      </c>
      <c r="CI15" s="73">
        <v>1404</v>
      </c>
      <c r="CJ15" s="73">
        <v>1441</v>
      </c>
      <c r="CK15" s="71">
        <v>137.03703703703704</v>
      </c>
      <c r="CL15" s="71">
        <v>108</v>
      </c>
      <c r="CM15" s="71">
        <v>108.59080633006782</v>
      </c>
      <c r="CN15" s="73">
        <v>54</v>
      </c>
      <c r="CO15" s="73">
        <v>1378</v>
      </c>
      <c r="CP15" s="73">
        <v>1432</v>
      </c>
      <c r="CQ15" s="73">
        <v>55</v>
      </c>
      <c r="CR15" s="73">
        <v>1288</v>
      </c>
      <c r="CS15" s="73">
        <v>1343</v>
      </c>
      <c r="CT15" s="71">
        <v>101.85185185185186</v>
      </c>
      <c r="CU15" s="71">
        <v>93.468795355587815</v>
      </c>
      <c r="CV15" s="71">
        <v>93.784916201117312</v>
      </c>
      <c r="CW15" s="73">
        <v>45</v>
      </c>
      <c r="CX15" s="73">
        <v>1338</v>
      </c>
      <c r="CY15" s="73">
        <v>1383</v>
      </c>
      <c r="CZ15" s="73">
        <v>40</v>
      </c>
      <c r="DA15" s="73">
        <v>1423</v>
      </c>
      <c r="DB15" s="73">
        <v>1463</v>
      </c>
      <c r="DC15" s="69">
        <v>112.5</v>
      </c>
      <c r="DD15" s="69">
        <v>94.026704146170061</v>
      </c>
      <c r="DE15" s="69">
        <f t="shared" si="0"/>
        <v>94.531784005468211</v>
      </c>
      <c r="DF15" s="73">
        <v>53</v>
      </c>
      <c r="DG15" s="73">
        <v>1261</v>
      </c>
      <c r="DH15" s="73">
        <v>1314</v>
      </c>
      <c r="DI15" s="73">
        <v>49</v>
      </c>
      <c r="DJ15" s="73">
        <v>1400</v>
      </c>
      <c r="DK15" s="73">
        <v>1449</v>
      </c>
      <c r="DL15" s="71">
        <v>108.16326530612245</v>
      </c>
      <c r="DM15" s="71">
        <v>90.071428571428569</v>
      </c>
      <c r="DN15" s="71">
        <v>90.683229813664596</v>
      </c>
      <c r="DO15" s="21"/>
      <c r="DP15" s="21"/>
      <c r="DQ15" s="22"/>
      <c r="DR15" s="22"/>
      <c r="DS15" s="22"/>
      <c r="DT15" s="22"/>
      <c r="DU15" s="22"/>
      <c r="DV15" s="22"/>
      <c r="DW15" s="22"/>
      <c r="DX15" s="22"/>
      <c r="DY15" s="22"/>
    </row>
    <row r="16" spans="1:130">
      <c r="A16" s="30" t="s">
        <v>14</v>
      </c>
      <c r="B16" s="73">
        <v>137</v>
      </c>
      <c r="C16" s="73">
        <v>1792</v>
      </c>
      <c r="D16" s="73">
        <v>1929</v>
      </c>
      <c r="E16" s="73">
        <v>100</v>
      </c>
      <c r="F16" s="73">
        <v>1609</v>
      </c>
      <c r="G16" s="73">
        <v>1709</v>
      </c>
      <c r="H16" s="71">
        <v>72.992700729927009</v>
      </c>
      <c r="I16" s="71">
        <v>89.787946428571431</v>
      </c>
      <c r="J16" s="71">
        <v>88.595127008812852</v>
      </c>
      <c r="K16" s="73">
        <v>141</v>
      </c>
      <c r="L16" s="73">
        <v>1698</v>
      </c>
      <c r="M16" s="73">
        <v>1839</v>
      </c>
      <c r="N16" s="73">
        <v>104</v>
      </c>
      <c r="O16" s="73">
        <v>1577</v>
      </c>
      <c r="P16" s="73">
        <v>1681</v>
      </c>
      <c r="Q16" s="71">
        <v>73.75886524822694</v>
      </c>
      <c r="R16" s="71">
        <v>92.873969375736166</v>
      </c>
      <c r="S16" s="71">
        <v>91.408374116367582</v>
      </c>
      <c r="T16" s="73">
        <v>135</v>
      </c>
      <c r="U16" s="73">
        <v>1609</v>
      </c>
      <c r="V16" s="73">
        <v>1744</v>
      </c>
      <c r="W16" s="73">
        <v>113</v>
      </c>
      <c r="X16" s="73">
        <v>1576</v>
      </c>
      <c r="Y16" s="73">
        <v>1689</v>
      </c>
      <c r="Z16" s="71">
        <v>83.703703703703695</v>
      </c>
      <c r="AA16" s="71">
        <v>97.949036668738344</v>
      </c>
      <c r="AB16" s="71">
        <v>96.846330275229349</v>
      </c>
      <c r="AC16" s="73">
        <v>137</v>
      </c>
      <c r="AD16" s="73">
        <v>1769</v>
      </c>
      <c r="AE16" s="73">
        <v>1906</v>
      </c>
      <c r="AF16" s="73">
        <v>116</v>
      </c>
      <c r="AG16" s="73">
        <v>1623</v>
      </c>
      <c r="AH16" s="73">
        <v>1739</v>
      </c>
      <c r="AI16" s="71">
        <v>84.671532846715323</v>
      </c>
      <c r="AJ16" s="71">
        <v>91.746749576031661</v>
      </c>
      <c r="AK16" s="71">
        <v>91.238195173137456</v>
      </c>
      <c r="AL16" s="73">
        <v>115</v>
      </c>
      <c r="AM16" s="73">
        <v>1539</v>
      </c>
      <c r="AN16" s="73">
        <v>1654</v>
      </c>
      <c r="AO16" s="73">
        <v>117</v>
      </c>
      <c r="AP16" s="73">
        <v>1648</v>
      </c>
      <c r="AQ16" s="73">
        <v>1765</v>
      </c>
      <c r="AR16" s="71">
        <v>101.7391304347826</v>
      </c>
      <c r="AS16" s="71">
        <v>107.08252111760883</v>
      </c>
      <c r="AT16" s="71">
        <v>106.71100362756954</v>
      </c>
      <c r="AU16" s="73">
        <v>149</v>
      </c>
      <c r="AV16" s="73">
        <v>1769</v>
      </c>
      <c r="AW16" s="73">
        <v>1918</v>
      </c>
      <c r="AX16" s="73">
        <v>134</v>
      </c>
      <c r="AY16" s="73">
        <v>1768</v>
      </c>
      <c r="AZ16" s="73">
        <v>1902</v>
      </c>
      <c r="BA16" s="71">
        <v>89.932885906040269</v>
      </c>
      <c r="BB16" s="71">
        <v>99.943470887507075</v>
      </c>
      <c r="BC16" s="71">
        <v>99.165797705943689</v>
      </c>
      <c r="BD16" s="73">
        <v>116</v>
      </c>
      <c r="BE16" s="73">
        <v>1770</v>
      </c>
      <c r="BF16" s="73">
        <v>1886</v>
      </c>
      <c r="BG16" s="73">
        <v>116</v>
      </c>
      <c r="BH16" s="73">
        <v>1882</v>
      </c>
      <c r="BI16" s="73">
        <v>1998</v>
      </c>
      <c r="BJ16" s="71">
        <v>100</v>
      </c>
      <c r="BK16" s="71">
        <v>106.32768361581921</v>
      </c>
      <c r="BL16" s="71">
        <v>105.93849416755037</v>
      </c>
      <c r="BM16" s="73">
        <v>199</v>
      </c>
      <c r="BN16" s="73">
        <v>2163</v>
      </c>
      <c r="BO16" s="73">
        <v>2362</v>
      </c>
      <c r="BP16" s="73">
        <v>166</v>
      </c>
      <c r="BQ16" s="73">
        <v>2089</v>
      </c>
      <c r="BR16" s="73">
        <v>2255</v>
      </c>
      <c r="BS16" s="71">
        <v>83.417085427135675</v>
      </c>
      <c r="BT16" s="71">
        <v>96.578825705039293</v>
      </c>
      <c r="BU16" s="71">
        <v>95.469940728196448</v>
      </c>
      <c r="BV16" s="73">
        <v>129</v>
      </c>
      <c r="BW16" s="73">
        <v>1812</v>
      </c>
      <c r="BX16" s="73">
        <v>1941</v>
      </c>
      <c r="BY16" s="73">
        <v>104</v>
      </c>
      <c r="BZ16" s="73">
        <v>1933</v>
      </c>
      <c r="CA16" s="73">
        <v>2037</v>
      </c>
      <c r="CB16" s="71">
        <v>80.620155038759691</v>
      </c>
      <c r="CC16" s="71">
        <v>106.67770419426049</v>
      </c>
      <c r="CD16" s="71">
        <v>104.94590417310665</v>
      </c>
      <c r="CE16" s="73">
        <v>153</v>
      </c>
      <c r="CF16" s="73">
        <v>1785</v>
      </c>
      <c r="CG16" s="73">
        <v>1938</v>
      </c>
      <c r="CH16" s="73">
        <v>162</v>
      </c>
      <c r="CI16" s="73">
        <v>1884</v>
      </c>
      <c r="CJ16" s="73">
        <v>2046</v>
      </c>
      <c r="CK16" s="71">
        <v>105.88235294117646</v>
      </c>
      <c r="CL16" s="71">
        <v>105.54621848739495</v>
      </c>
      <c r="CM16" s="71">
        <v>105.57275541795666</v>
      </c>
      <c r="CN16" s="73">
        <v>129</v>
      </c>
      <c r="CO16" s="73">
        <v>1822</v>
      </c>
      <c r="CP16" s="73">
        <v>1951</v>
      </c>
      <c r="CQ16" s="73">
        <v>116</v>
      </c>
      <c r="CR16" s="73">
        <v>1843</v>
      </c>
      <c r="CS16" s="73">
        <v>1959</v>
      </c>
      <c r="CT16" s="71">
        <v>89.922480620155042</v>
      </c>
      <c r="CU16" s="71">
        <v>101.15257958287596</v>
      </c>
      <c r="CV16" s="71">
        <v>100.41004613018964</v>
      </c>
      <c r="CW16" s="73">
        <v>150</v>
      </c>
      <c r="CX16" s="73">
        <v>1871</v>
      </c>
      <c r="CY16" s="73">
        <v>2021</v>
      </c>
      <c r="CZ16" s="73">
        <v>167</v>
      </c>
      <c r="DA16" s="73">
        <v>1764</v>
      </c>
      <c r="DB16" s="73">
        <v>1931</v>
      </c>
      <c r="DC16" s="69">
        <v>89.820359281437121</v>
      </c>
      <c r="DD16" s="69">
        <v>106.06575963718821</v>
      </c>
      <c r="DE16" s="69">
        <f t="shared" si="0"/>
        <v>104.66079751424134</v>
      </c>
      <c r="DF16" s="73">
        <v>137</v>
      </c>
      <c r="DG16" s="73">
        <v>1902</v>
      </c>
      <c r="DH16" s="73">
        <v>2039</v>
      </c>
      <c r="DI16" s="73">
        <v>149</v>
      </c>
      <c r="DJ16" s="73">
        <v>1790</v>
      </c>
      <c r="DK16" s="73">
        <v>1939</v>
      </c>
      <c r="DL16" s="71">
        <v>91.946308724832221</v>
      </c>
      <c r="DM16" s="71">
        <v>106.25698324022346</v>
      </c>
      <c r="DN16" s="71">
        <v>105.15729757607014</v>
      </c>
      <c r="DO16" s="21"/>
      <c r="DP16" s="21"/>
      <c r="DQ16" s="22"/>
      <c r="DR16" s="22"/>
      <c r="DS16" s="22"/>
      <c r="DT16" s="22"/>
      <c r="DU16" s="22"/>
      <c r="DV16" s="22"/>
      <c r="DW16" s="22"/>
      <c r="DX16" s="22"/>
      <c r="DY16" s="22"/>
    </row>
    <row r="17" spans="1:129">
      <c r="A17" s="30" t="s">
        <v>15</v>
      </c>
      <c r="B17" s="73">
        <v>0</v>
      </c>
      <c r="C17" s="73">
        <v>171</v>
      </c>
      <c r="D17" s="73">
        <v>171</v>
      </c>
      <c r="E17" s="73">
        <v>0</v>
      </c>
      <c r="F17" s="73">
        <v>161</v>
      </c>
      <c r="G17" s="73">
        <v>161</v>
      </c>
      <c r="H17" s="71">
        <v>0</v>
      </c>
      <c r="I17" s="71">
        <v>94.152046783625735</v>
      </c>
      <c r="J17" s="71">
        <v>94.152046783625735</v>
      </c>
      <c r="K17" s="73">
        <v>0</v>
      </c>
      <c r="L17" s="73">
        <v>138</v>
      </c>
      <c r="M17" s="73">
        <v>138</v>
      </c>
      <c r="N17" s="73">
        <v>0</v>
      </c>
      <c r="O17" s="73">
        <v>141</v>
      </c>
      <c r="P17" s="73">
        <v>141</v>
      </c>
      <c r="Q17" s="71">
        <v>0</v>
      </c>
      <c r="R17" s="71">
        <v>102.17391304347827</v>
      </c>
      <c r="S17" s="71">
        <v>102.17391304347827</v>
      </c>
      <c r="T17" s="73">
        <v>0</v>
      </c>
      <c r="U17" s="73">
        <v>132</v>
      </c>
      <c r="V17" s="73">
        <v>132</v>
      </c>
      <c r="W17" s="73">
        <v>0</v>
      </c>
      <c r="X17" s="73">
        <v>140</v>
      </c>
      <c r="Y17" s="73">
        <v>140</v>
      </c>
      <c r="Z17" s="71">
        <v>0</v>
      </c>
      <c r="AA17" s="71">
        <v>106.06060606060606</v>
      </c>
      <c r="AB17" s="71">
        <v>106.06060606060606</v>
      </c>
      <c r="AC17" s="73">
        <v>0</v>
      </c>
      <c r="AD17" s="73">
        <v>99</v>
      </c>
      <c r="AE17" s="73">
        <v>99</v>
      </c>
      <c r="AF17" s="73">
        <v>0</v>
      </c>
      <c r="AG17" s="73">
        <v>139</v>
      </c>
      <c r="AH17" s="73">
        <v>139</v>
      </c>
      <c r="AI17" s="71">
        <v>0</v>
      </c>
      <c r="AJ17" s="71">
        <v>140.40404040404039</v>
      </c>
      <c r="AK17" s="71">
        <v>140.40404040404039</v>
      </c>
      <c r="AL17" s="73">
        <v>0</v>
      </c>
      <c r="AM17" s="73">
        <v>96</v>
      </c>
      <c r="AN17" s="73">
        <v>96</v>
      </c>
      <c r="AO17" s="73">
        <v>0</v>
      </c>
      <c r="AP17" s="73">
        <v>137</v>
      </c>
      <c r="AQ17" s="73">
        <v>137</v>
      </c>
      <c r="AR17" s="71">
        <v>0</v>
      </c>
      <c r="AS17" s="71">
        <v>142.70833333333331</v>
      </c>
      <c r="AT17" s="71">
        <v>142.70833333333331</v>
      </c>
      <c r="AU17" s="73">
        <v>0</v>
      </c>
      <c r="AV17" s="73">
        <v>133</v>
      </c>
      <c r="AW17" s="73">
        <v>133</v>
      </c>
      <c r="AX17" s="73">
        <v>0</v>
      </c>
      <c r="AY17" s="73">
        <v>133</v>
      </c>
      <c r="AZ17" s="73">
        <v>133</v>
      </c>
      <c r="BA17" s="71">
        <v>0</v>
      </c>
      <c r="BB17" s="71">
        <v>100</v>
      </c>
      <c r="BC17" s="71">
        <v>100</v>
      </c>
      <c r="BD17" s="73">
        <v>0</v>
      </c>
      <c r="BE17" s="73">
        <v>156</v>
      </c>
      <c r="BF17" s="73">
        <v>156</v>
      </c>
      <c r="BG17" s="73">
        <v>0</v>
      </c>
      <c r="BH17" s="73">
        <v>155</v>
      </c>
      <c r="BI17" s="73">
        <v>155</v>
      </c>
      <c r="BJ17" s="71">
        <v>0</v>
      </c>
      <c r="BK17" s="71">
        <v>99.358974358974365</v>
      </c>
      <c r="BL17" s="71">
        <v>99.358974358974365</v>
      </c>
      <c r="BM17" s="73">
        <v>0</v>
      </c>
      <c r="BN17" s="73">
        <v>160</v>
      </c>
      <c r="BO17" s="73">
        <v>160</v>
      </c>
      <c r="BP17" s="73">
        <v>0</v>
      </c>
      <c r="BQ17" s="73">
        <v>159</v>
      </c>
      <c r="BR17" s="73">
        <v>159</v>
      </c>
      <c r="BS17" s="71">
        <v>0</v>
      </c>
      <c r="BT17" s="71">
        <v>99.375</v>
      </c>
      <c r="BU17" s="71">
        <v>99.375</v>
      </c>
      <c r="BV17" s="73">
        <v>0</v>
      </c>
      <c r="BW17" s="73">
        <v>122</v>
      </c>
      <c r="BX17" s="73">
        <v>122</v>
      </c>
      <c r="BY17" s="73">
        <v>0</v>
      </c>
      <c r="BZ17" s="73">
        <v>123</v>
      </c>
      <c r="CA17" s="73">
        <v>123</v>
      </c>
      <c r="CB17" s="71">
        <v>0</v>
      </c>
      <c r="CC17" s="71">
        <v>100.81967213114753</v>
      </c>
      <c r="CD17" s="71">
        <v>100.81967213114753</v>
      </c>
      <c r="CE17" s="73">
        <v>0</v>
      </c>
      <c r="CF17" s="73">
        <v>109</v>
      </c>
      <c r="CG17" s="73">
        <v>109</v>
      </c>
      <c r="CH17" s="73">
        <v>0</v>
      </c>
      <c r="CI17" s="73">
        <v>113</v>
      </c>
      <c r="CJ17" s="73">
        <v>113</v>
      </c>
      <c r="CK17" s="71">
        <v>0</v>
      </c>
      <c r="CL17" s="71">
        <v>103.6697247706422</v>
      </c>
      <c r="CM17" s="71">
        <v>103.6697247706422</v>
      </c>
      <c r="CN17" s="73">
        <v>0</v>
      </c>
      <c r="CO17" s="73">
        <v>128</v>
      </c>
      <c r="CP17" s="73">
        <v>128</v>
      </c>
      <c r="CQ17" s="73">
        <v>0</v>
      </c>
      <c r="CR17" s="73">
        <v>119</v>
      </c>
      <c r="CS17" s="73">
        <v>119</v>
      </c>
      <c r="CT17" s="71" t="e">
        <v>#DIV/0!</v>
      </c>
      <c r="CU17" s="71">
        <v>92.96875</v>
      </c>
      <c r="CV17" s="71">
        <v>92.96875</v>
      </c>
      <c r="CW17" s="73">
        <v>0</v>
      </c>
      <c r="CX17" s="73">
        <v>110</v>
      </c>
      <c r="CY17" s="73">
        <v>110</v>
      </c>
      <c r="CZ17" s="73">
        <v>0</v>
      </c>
      <c r="DA17" s="73">
        <v>115</v>
      </c>
      <c r="DB17" s="73">
        <v>115</v>
      </c>
      <c r="DC17" s="69">
        <v>0</v>
      </c>
      <c r="DD17" s="69">
        <v>95.652173913043484</v>
      </c>
      <c r="DE17" s="69">
        <f t="shared" si="0"/>
        <v>95.652173913043484</v>
      </c>
      <c r="DF17" s="73">
        <v>0</v>
      </c>
      <c r="DG17" s="73">
        <v>104</v>
      </c>
      <c r="DH17" s="73">
        <v>104</v>
      </c>
      <c r="DI17" s="73">
        <v>0</v>
      </c>
      <c r="DJ17" s="73">
        <v>115</v>
      </c>
      <c r="DK17" s="73">
        <v>115</v>
      </c>
      <c r="DL17" s="71">
        <v>0</v>
      </c>
      <c r="DM17" s="71">
        <v>90.434782608695656</v>
      </c>
      <c r="DN17" s="71">
        <v>90.434782608695656</v>
      </c>
      <c r="DO17" s="21"/>
      <c r="DP17" s="21"/>
      <c r="DQ17" s="22"/>
      <c r="DR17" s="22"/>
      <c r="DS17" s="22"/>
      <c r="DT17" s="22"/>
      <c r="DU17" s="22"/>
      <c r="DV17" s="22"/>
      <c r="DW17" s="22"/>
      <c r="DX17" s="22"/>
      <c r="DY17" s="22"/>
    </row>
    <row r="18" spans="1:129">
      <c r="A18" s="30" t="s">
        <v>16</v>
      </c>
      <c r="B18" s="73">
        <v>1888</v>
      </c>
      <c r="C18" s="73">
        <v>7981</v>
      </c>
      <c r="D18" s="73">
        <v>9869</v>
      </c>
      <c r="E18" s="73">
        <v>1533</v>
      </c>
      <c r="F18" s="73">
        <v>7570</v>
      </c>
      <c r="G18" s="73">
        <v>9103</v>
      </c>
      <c r="H18" s="71">
        <v>81.197033898305079</v>
      </c>
      <c r="I18" s="71">
        <v>94.850269389800772</v>
      </c>
      <c r="J18" s="71">
        <v>92.238322018441593</v>
      </c>
      <c r="K18" s="73">
        <v>1659</v>
      </c>
      <c r="L18" s="73">
        <v>7791</v>
      </c>
      <c r="M18" s="73">
        <v>9450</v>
      </c>
      <c r="N18" s="73">
        <v>1493</v>
      </c>
      <c r="O18" s="73">
        <v>7471</v>
      </c>
      <c r="P18" s="73">
        <v>8964</v>
      </c>
      <c r="Q18" s="71">
        <v>89.993972272453277</v>
      </c>
      <c r="R18" s="71">
        <v>95.892696701322038</v>
      </c>
      <c r="S18" s="71">
        <v>94.857142857142861</v>
      </c>
      <c r="T18" s="73">
        <v>1786</v>
      </c>
      <c r="U18" s="73">
        <v>7797</v>
      </c>
      <c r="V18" s="73">
        <v>9583</v>
      </c>
      <c r="W18" s="73">
        <v>1495</v>
      </c>
      <c r="X18" s="73">
        <v>7504</v>
      </c>
      <c r="Y18" s="73">
        <v>8999</v>
      </c>
      <c r="Z18" s="71">
        <v>83.706606942889138</v>
      </c>
      <c r="AA18" s="71">
        <v>96.242144414518407</v>
      </c>
      <c r="AB18" s="71">
        <v>93.905874986956078</v>
      </c>
      <c r="AC18" s="73">
        <v>1711</v>
      </c>
      <c r="AD18" s="73">
        <v>7704</v>
      </c>
      <c r="AE18" s="73">
        <v>9415</v>
      </c>
      <c r="AF18" s="73">
        <v>1562</v>
      </c>
      <c r="AG18" s="73">
        <v>8030</v>
      </c>
      <c r="AH18" s="73">
        <v>9592</v>
      </c>
      <c r="AI18" s="71">
        <v>91.291642314436004</v>
      </c>
      <c r="AJ18" s="71">
        <v>104.23156801661474</v>
      </c>
      <c r="AK18" s="71">
        <v>101.87997875730217</v>
      </c>
      <c r="AL18" s="73">
        <v>1669</v>
      </c>
      <c r="AM18" s="73">
        <v>7908</v>
      </c>
      <c r="AN18" s="73">
        <v>9577</v>
      </c>
      <c r="AO18" s="73">
        <v>1548</v>
      </c>
      <c r="AP18" s="73">
        <v>8009</v>
      </c>
      <c r="AQ18" s="73">
        <v>9557</v>
      </c>
      <c r="AR18" s="71">
        <v>92.750149790293591</v>
      </c>
      <c r="AS18" s="71">
        <v>101.27718765806777</v>
      </c>
      <c r="AT18" s="71">
        <v>99.791166336013376</v>
      </c>
      <c r="AU18" s="73">
        <v>1769</v>
      </c>
      <c r="AV18" s="73">
        <v>8407</v>
      </c>
      <c r="AW18" s="73">
        <v>10176</v>
      </c>
      <c r="AX18" s="73">
        <v>1566</v>
      </c>
      <c r="AY18" s="73">
        <v>8387</v>
      </c>
      <c r="AZ18" s="73">
        <v>9953</v>
      </c>
      <c r="BA18" s="71">
        <v>88.52459016393442</v>
      </c>
      <c r="BB18" s="71">
        <v>99.762103009396924</v>
      </c>
      <c r="BC18" s="71">
        <v>97.808569182389931</v>
      </c>
      <c r="BD18" s="73">
        <v>1618</v>
      </c>
      <c r="BE18" s="73">
        <v>7552</v>
      </c>
      <c r="BF18" s="73">
        <v>9170</v>
      </c>
      <c r="BG18" s="73">
        <v>1627</v>
      </c>
      <c r="BH18" s="73">
        <v>8355</v>
      </c>
      <c r="BI18" s="73">
        <v>9982</v>
      </c>
      <c r="BJ18" s="71">
        <v>100.55624227441287</v>
      </c>
      <c r="BK18" s="71">
        <v>110.63294491525424</v>
      </c>
      <c r="BL18" s="71">
        <v>108.85496183206106</v>
      </c>
      <c r="BM18" s="73">
        <v>2108</v>
      </c>
      <c r="BN18" s="73">
        <v>9608</v>
      </c>
      <c r="BO18" s="73">
        <v>11716</v>
      </c>
      <c r="BP18" s="73">
        <v>1962</v>
      </c>
      <c r="BQ18" s="73">
        <v>9832</v>
      </c>
      <c r="BR18" s="73">
        <v>11794</v>
      </c>
      <c r="BS18" s="71">
        <v>93.074003795066417</v>
      </c>
      <c r="BT18" s="71">
        <v>102.33139050791007</v>
      </c>
      <c r="BU18" s="71">
        <v>100.66575623079549</v>
      </c>
      <c r="BV18" s="73">
        <v>1754</v>
      </c>
      <c r="BW18" s="73">
        <v>8336</v>
      </c>
      <c r="BX18" s="73">
        <v>10090</v>
      </c>
      <c r="BY18" s="73">
        <v>1707</v>
      </c>
      <c r="BZ18" s="73">
        <v>8775</v>
      </c>
      <c r="CA18" s="73">
        <v>10482</v>
      </c>
      <c r="CB18" s="71">
        <v>97.320410490307864</v>
      </c>
      <c r="CC18" s="71">
        <v>105.26631477927064</v>
      </c>
      <c r="CD18" s="71">
        <v>103.88503468780972</v>
      </c>
      <c r="CE18" s="73">
        <v>1753</v>
      </c>
      <c r="CF18" s="73">
        <v>8426</v>
      </c>
      <c r="CG18" s="73">
        <v>10179</v>
      </c>
      <c r="CH18" s="73">
        <v>1641</v>
      </c>
      <c r="CI18" s="73">
        <v>8516</v>
      </c>
      <c r="CJ18" s="73">
        <v>10157</v>
      </c>
      <c r="CK18" s="71">
        <v>93.610952652595557</v>
      </c>
      <c r="CL18" s="71">
        <v>101.06812247804415</v>
      </c>
      <c r="CM18" s="71">
        <v>99.783868749385988</v>
      </c>
      <c r="CN18" s="73">
        <v>1653</v>
      </c>
      <c r="CO18" s="73">
        <v>8029</v>
      </c>
      <c r="CP18" s="73">
        <v>9682</v>
      </c>
      <c r="CQ18" s="73">
        <v>1562</v>
      </c>
      <c r="CR18" s="73">
        <v>7979</v>
      </c>
      <c r="CS18" s="73">
        <v>9541</v>
      </c>
      <c r="CT18" s="71">
        <v>94.494857834240776</v>
      </c>
      <c r="CU18" s="71">
        <v>99.377257441773565</v>
      </c>
      <c r="CV18" s="71">
        <v>98.543689320388353</v>
      </c>
      <c r="CW18" s="73">
        <v>1642</v>
      </c>
      <c r="CX18" s="73">
        <v>7839</v>
      </c>
      <c r="CY18" s="73">
        <v>9481</v>
      </c>
      <c r="CZ18" s="73">
        <v>1759</v>
      </c>
      <c r="DA18" s="73">
        <v>8069</v>
      </c>
      <c r="DB18" s="73">
        <v>9828</v>
      </c>
      <c r="DC18" s="69">
        <v>93.348493462194426</v>
      </c>
      <c r="DD18" s="69">
        <v>97.149584830834058</v>
      </c>
      <c r="DE18" s="69">
        <f t="shared" si="0"/>
        <v>96.469271469271462</v>
      </c>
      <c r="DF18" s="73">
        <v>1667</v>
      </c>
      <c r="DG18" s="73">
        <v>7645</v>
      </c>
      <c r="DH18" s="73">
        <v>9312</v>
      </c>
      <c r="DI18" s="73">
        <v>1741</v>
      </c>
      <c r="DJ18" s="73">
        <v>7787</v>
      </c>
      <c r="DK18" s="73">
        <v>9528</v>
      </c>
      <c r="DL18" s="71">
        <v>95.749569213095924</v>
      </c>
      <c r="DM18" s="71">
        <v>98.176447926030562</v>
      </c>
      <c r="DN18" s="71">
        <v>97.732997481108313</v>
      </c>
      <c r="DO18" s="21"/>
      <c r="DP18" s="21"/>
      <c r="DQ18" s="22"/>
      <c r="DR18" s="22"/>
      <c r="DS18" s="22"/>
      <c r="DT18" s="22"/>
      <c r="DU18" s="22"/>
      <c r="DV18" s="22"/>
      <c r="DW18" s="22"/>
      <c r="DX18" s="22"/>
      <c r="DY18" s="22"/>
    </row>
    <row r="19" spans="1:129">
      <c r="A19" s="30" t="s">
        <v>17</v>
      </c>
      <c r="B19" s="73">
        <v>9</v>
      </c>
      <c r="C19" s="73">
        <v>897</v>
      </c>
      <c r="D19" s="73">
        <v>906</v>
      </c>
      <c r="E19" s="73">
        <v>3</v>
      </c>
      <c r="F19" s="73">
        <v>787</v>
      </c>
      <c r="G19" s="73">
        <v>790</v>
      </c>
      <c r="H19" s="71">
        <v>33.333333333333329</v>
      </c>
      <c r="I19" s="71">
        <v>87.736900780379045</v>
      </c>
      <c r="J19" s="71">
        <v>87.196467991169982</v>
      </c>
      <c r="K19" s="73">
        <v>13</v>
      </c>
      <c r="L19" s="73">
        <v>884</v>
      </c>
      <c r="M19" s="73">
        <v>897</v>
      </c>
      <c r="N19" s="73">
        <v>6</v>
      </c>
      <c r="O19" s="73">
        <v>814</v>
      </c>
      <c r="P19" s="73">
        <v>820</v>
      </c>
      <c r="Q19" s="71">
        <v>46.153846153846153</v>
      </c>
      <c r="R19" s="71">
        <v>92.081447963800898</v>
      </c>
      <c r="S19" s="71">
        <v>91.415830546265326</v>
      </c>
      <c r="T19" s="73">
        <v>12</v>
      </c>
      <c r="U19" s="73">
        <v>910</v>
      </c>
      <c r="V19" s="73">
        <v>922</v>
      </c>
      <c r="W19" s="73">
        <v>4</v>
      </c>
      <c r="X19" s="73">
        <v>845</v>
      </c>
      <c r="Y19" s="73">
        <v>849</v>
      </c>
      <c r="Z19" s="71">
        <v>33.333333333333329</v>
      </c>
      <c r="AA19" s="71">
        <v>92.857142857142861</v>
      </c>
      <c r="AB19" s="71">
        <v>92.08242950108459</v>
      </c>
      <c r="AC19" s="73">
        <v>5</v>
      </c>
      <c r="AD19" s="73">
        <v>859</v>
      </c>
      <c r="AE19" s="73">
        <v>864</v>
      </c>
      <c r="AF19" s="73">
        <v>3</v>
      </c>
      <c r="AG19" s="73">
        <v>840</v>
      </c>
      <c r="AH19" s="73">
        <v>843</v>
      </c>
      <c r="AI19" s="71">
        <v>60</v>
      </c>
      <c r="AJ19" s="71">
        <v>97.788125727590227</v>
      </c>
      <c r="AK19" s="71">
        <v>97.569444444444443</v>
      </c>
      <c r="AL19" s="73">
        <v>7</v>
      </c>
      <c r="AM19" s="73">
        <v>803</v>
      </c>
      <c r="AN19" s="73">
        <v>810</v>
      </c>
      <c r="AO19" s="73">
        <v>1</v>
      </c>
      <c r="AP19" s="73">
        <v>799</v>
      </c>
      <c r="AQ19" s="73">
        <v>800</v>
      </c>
      <c r="AR19" s="71">
        <v>14.285714285714285</v>
      </c>
      <c r="AS19" s="71">
        <v>99.501867995018671</v>
      </c>
      <c r="AT19" s="71">
        <v>98.76543209876543</v>
      </c>
      <c r="AU19" s="73">
        <v>14</v>
      </c>
      <c r="AV19" s="73">
        <v>839</v>
      </c>
      <c r="AW19" s="73">
        <v>853</v>
      </c>
      <c r="AX19" s="73">
        <v>3</v>
      </c>
      <c r="AY19" s="73">
        <v>828</v>
      </c>
      <c r="AZ19" s="73">
        <v>831</v>
      </c>
      <c r="BA19" s="71">
        <v>21.428571428571427</v>
      </c>
      <c r="BB19" s="71">
        <v>98.688915375446967</v>
      </c>
      <c r="BC19" s="71">
        <v>97.420867526377492</v>
      </c>
      <c r="BD19" s="73">
        <v>1</v>
      </c>
      <c r="BE19" s="73">
        <v>843</v>
      </c>
      <c r="BF19" s="73">
        <v>844</v>
      </c>
      <c r="BG19" s="73">
        <v>2</v>
      </c>
      <c r="BH19" s="73">
        <v>846</v>
      </c>
      <c r="BI19" s="73">
        <v>848</v>
      </c>
      <c r="BJ19" s="71">
        <v>200</v>
      </c>
      <c r="BK19" s="71">
        <v>100.35587188612101</v>
      </c>
      <c r="BL19" s="71">
        <v>100.47393364928909</v>
      </c>
      <c r="BM19" s="73">
        <v>12</v>
      </c>
      <c r="BN19" s="73">
        <v>1026</v>
      </c>
      <c r="BO19" s="73">
        <v>1038</v>
      </c>
      <c r="BP19" s="73">
        <v>4</v>
      </c>
      <c r="BQ19" s="73">
        <v>1019</v>
      </c>
      <c r="BR19" s="73">
        <v>1023</v>
      </c>
      <c r="BS19" s="71">
        <v>33.333333333333329</v>
      </c>
      <c r="BT19" s="71">
        <v>99.317738791423011</v>
      </c>
      <c r="BU19" s="71">
        <v>98.554913294797686</v>
      </c>
      <c r="BV19" s="73">
        <v>4</v>
      </c>
      <c r="BW19" s="73">
        <v>815</v>
      </c>
      <c r="BX19" s="73">
        <v>819</v>
      </c>
      <c r="BY19" s="73">
        <v>4</v>
      </c>
      <c r="BZ19" s="73">
        <v>823</v>
      </c>
      <c r="CA19" s="73">
        <v>827</v>
      </c>
      <c r="CB19" s="71">
        <v>100</v>
      </c>
      <c r="CC19" s="71">
        <v>100.98159509202453</v>
      </c>
      <c r="CD19" s="71">
        <v>100.97680097680097</v>
      </c>
      <c r="CE19" s="73">
        <v>5</v>
      </c>
      <c r="CF19" s="73">
        <v>789</v>
      </c>
      <c r="CG19" s="73">
        <v>794</v>
      </c>
      <c r="CH19" s="73">
        <v>7</v>
      </c>
      <c r="CI19" s="73">
        <v>763</v>
      </c>
      <c r="CJ19" s="73">
        <v>770</v>
      </c>
      <c r="CK19" s="71">
        <v>140</v>
      </c>
      <c r="CL19" s="71">
        <v>96.704689480354887</v>
      </c>
      <c r="CM19" s="71">
        <v>96.977329974811084</v>
      </c>
      <c r="CN19" s="73">
        <v>7</v>
      </c>
      <c r="CO19" s="73">
        <v>783</v>
      </c>
      <c r="CP19" s="73">
        <v>790</v>
      </c>
      <c r="CQ19" s="73">
        <v>0</v>
      </c>
      <c r="CR19" s="73">
        <v>738</v>
      </c>
      <c r="CS19" s="73">
        <v>738</v>
      </c>
      <c r="CT19" s="71">
        <v>0</v>
      </c>
      <c r="CU19" s="71">
        <v>94.252873563218387</v>
      </c>
      <c r="CV19" s="71">
        <v>93.417721518987335</v>
      </c>
      <c r="CW19" s="73">
        <v>0</v>
      </c>
      <c r="CX19" s="73">
        <v>697</v>
      </c>
      <c r="CY19" s="73">
        <v>697</v>
      </c>
      <c r="CZ19" s="73">
        <v>9</v>
      </c>
      <c r="DA19" s="73">
        <v>750</v>
      </c>
      <c r="DB19" s="73">
        <v>759</v>
      </c>
      <c r="DC19" s="69">
        <v>0</v>
      </c>
      <c r="DD19" s="69">
        <v>92.933333333333337</v>
      </c>
      <c r="DE19" s="69">
        <f t="shared" si="0"/>
        <v>91.831357048748359</v>
      </c>
      <c r="DF19" s="73">
        <v>0</v>
      </c>
      <c r="DG19" s="73">
        <v>832</v>
      </c>
      <c r="DH19" s="73">
        <v>832</v>
      </c>
      <c r="DI19" s="73">
        <v>0</v>
      </c>
      <c r="DJ19" s="73">
        <v>822</v>
      </c>
      <c r="DK19" s="73">
        <v>822</v>
      </c>
      <c r="DL19" s="71">
        <v>0</v>
      </c>
      <c r="DM19" s="71">
        <v>101.21654501216545</v>
      </c>
      <c r="DN19" s="71">
        <v>100.24096385542168</v>
      </c>
      <c r="DO19" s="21"/>
      <c r="DP19" s="21"/>
      <c r="DQ19" s="22"/>
      <c r="DR19" s="22"/>
      <c r="DS19" s="22"/>
      <c r="DT19" s="22"/>
      <c r="DU19" s="22"/>
      <c r="DV19" s="22"/>
      <c r="DW19" s="22"/>
      <c r="DX19" s="22"/>
      <c r="DY19" s="22"/>
    </row>
    <row r="20" spans="1:129">
      <c r="A20" s="30" t="s">
        <v>18</v>
      </c>
      <c r="B20" s="73">
        <v>70</v>
      </c>
      <c r="C20" s="73">
        <v>1832</v>
      </c>
      <c r="D20" s="73">
        <v>1902</v>
      </c>
      <c r="E20" s="73">
        <v>55</v>
      </c>
      <c r="F20" s="73">
        <v>1688</v>
      </c>
      <c r="G20" s="73">
        <v>1743</v>
      </c>
      <c r="H20" s="71">
        <v>78.571428571428569</v>
      </c>
      <c r="I20" s="71">
        <v>92.139737991266372</v>
      </c>
      <c r="J20" s="71">
        <v>91.640378548895896</v>
      </c>
      <c r="K20" s="73">
        <v>85</v>
      </c>
      <c r="L20" s="73">
        <v>1822</v>
      </c>
      <c r="M20" s="73">
        <v>1907</v>
      </c>
      <c r="N20" s="73">
        <v>58</v>
      </c>
      <c r="O20" s="73">
        <v>1672</v>
      </c>
      <c r="P20" s="73">
        <v>1730</v>
      </c>
      <c r="Q20" s="71">
        <v>68.235294117647058</v>
      </c>
      <c r="R20" s="71">
        <v>91.76728869374314</v>
      </c>
      <c r="S20" s="71">
        <v>90.718405873099101</v>
      </c>
      <c r="T20" s="73">
        <v>69</v>
      </c>
      <c r="U20" s="73">
        <v>1858</v>
      </c>
      <c r="V20" s="73">
        <v>1927</v>
      </c>
      <c r="W20" s="73">
        <v>46</v>
      </c>
      <c r="X20" s="73">
        <v>1727</v>
      </c>
      <c r="Y20" s="73">
        <v>1773</v>
      </c>
      <c r="Z20" s="71">
        <v>66.666666666666657</v>
      </c>
      <c r="AA20" s="71">
        <v>92.949407965554371</v>
      </c>
      <c r="AB20" s="71">
        <v>92.00830306175402</v>
      </c>
      <c r="AC20" s="73">
        <v>62</v>
      </c>
      <c r="AD20" s="73">
        <v>1880</v>
      </c>
      <c r="AE20" s="73">
        <v>1942</v>
      </c>
      <c r="AF20" s="73">
        <v>49</v>
      </c>
      <c r="AG20" s="73">
        <v>1840</v>
      </c>
      <c r="AH20" s="73">
        <v>1889</v>
      </c>
      <c r="AI20" s="71">
        <v>79.032258064516128</v>
      </c>
      <c r="AJ20" s="71">
        <v>97.872340425531917</v>
      </c>
      <c r="AK20" s="71">
        <v>97.270854788877443</v>
      </c>
      <c r="AL20" s="73">
        <v>66</v>
      </c>
      <c r="AM20" s="73">
        <v>1777</v>
      </c>
      <c r="AN20" s="73">
        <v>1843</v>
      </c>
      <c r="AO20" s="73">
        <v>60</v>
      </c>
      <c r="AP20" s="73">
        <v>1800</v>
      </c>
      <c r="AQ20" s="73">
        <v>1860</v>
      </c>
      <c r="AR20" s="71">
        <v>90.909090909090907</v>
      </c>
      <c r="AS20" s="71">
        <v>101.29431626336523</v>
      </c>
      <c r="AT20" s="71">
        <v>100.92240911557244</v>
      </c>
      <c r="AU20" s="73">
        <v>81</v>
      </c>
      <c r="AV20" s="73">
        <v>2046</v>
      </c>
      <c r="AW20" s="73">
        <v>2127</v>
      </c>
      <c r="AX20" s="73">
        <v>61</v>
      </c>
      <c r="AY20" s="73">
        <v>1924</v>
      </c>
      <c r="AZ20" s="73">
        <v>1985</v>
      </c>
      <c r="BA20" s="71">
        <v>75.308641975308646</v>
      </c>
      <c r="BB20" s="71">
        <v>94.037145650048885</v>
      </c>
      <c r="BC20" s="71">
        <v>93.323930418429711</v>
      </c>
      <c r="BD20" s="73">
        <v>62</v>
      </c>
      <c r="BE20" s="73">
        <v>1945</v>
      </c>
      <c r="BF20" s="73">
        <v>2007</v>
      </c>
      <c r="BG20" s="73">
        <v>43</v>
      </c>
      <c r="BH20" s="73">
        <v>1967</v>
      </c>
      <c r="BI20" s="73">
        <v>2010</v>
      </c>
      <c r="BJ20" s="71">
        <v>69.354838709677423</v>
      </c>
      <c r="BK20" s="71">
        <v>101.13110539845758</v>
      </c>
      <c r="BL20" s="71">
        <v>100.14947683109119</v>
      </c>
      <c r="BM20" s="73">
        <v>75</v>
      </c>
      <c r="BN20" s="73">
        <v>2514</v>
      </c>
      <c r="BO20" s="73">
        <v>2589</v>
      </c>
      <c r="BP20" s="73">
        <v>69</v>
      </c>
      <c r="BQ20" s="73">
        <v>2448</v>
      </c>
      <c r="BR20" s="73">
        <v>2517</v>
      </c>
      <c r="BS20" s="71">
        <v>92</v>
      </c>
      <c r="BT20" s="71">
        <v>97.374701670644399</v>
      </c>
      <c r="BU20" s="71">
        <v>97.219003476245661</v>
      </c>
      <c r="BV20" s="73">
        <v>61</v>
      </c>
      <c r="BW20" s="73">
        <v>1866</v>
      </c>
      <c r="BX20" s="73">
        <v>1927</v>
      </c>
      <c r="BY20" s="73">
        <v>51</v>
      </c>
      <c r="BZ20" s="73">
        <v>1927</v>
      </c>
      <c r="CA20" s="73">
        <v>1978</v>
      </c>
      <c r="CB20" s="71">
        <v>83.606557377049185</v>
      </c>
      <c r="CC20" s="71">
        <v>103.2690246516613</v>
      </c>
      <c r="CD20" s="71">
        <v>102.64660093409445</v>
      </c>
      <c r="CE20" s="73">
        <v>49</v>
      </c>
      <c r="CF20" s="73">
        <v>1804</v>
      </c>
      <c r="CG20" s="73">
        <v>1853</v>
      </c>
      <c r="CH20" s="73">
        <v>46</v>
      </c>
      <c r="CI20" s="73">
        <v>1797</v>
      </c>
      <c r="CJ20" s="73">
        <v>1843</v>
      </c>
      <c r="CK20" s="71">
        <v>93.877551020408163</v>
      </c>
      <c r="CL20" s="71">
        <v>99.611973392461195</v>
      </c>
      <c r="CM20" s="71">
        <v>99.460334592552613</v>
      </c>
      <c r="CN20" s="73">
        <v>55</v>
      </c>
      <c r="CO20" s="73">
        <v>1785</v>
      </c>
      <c r="CP20" s="73">
        <v>1840</v>
      </c>
      <c r="CQ20" s="73">
        <v>44</v>
      </c>
      <c r="CR20" s="73">
        <v>1762</v>
      </c>
      <c r="CS20" s="73">
        <v>1806</v>
      </c>
      <c r="CT20" s="71">
        <v>80</v>
      </c>
      <c r="CU20" s="71">
        <v>98.71148459383754</v>
      </c>
      <c r="CV20" s="71">
        <v>98.152173913043484</v>
      </c>
      <c r="CW20" s="73">
        <v>40</v>
      </c>
      <c r="CX20" s="73">
        <v>1631</v>
      </c>
      <c r="CY20" s="73">
        <v>1671</v>
      </c>
      <c r="CZ20" s="73">
        <v>56</v>
      </c>
      <c r="DA20" s="73">
        <v>1696</v>
      </c>
      <c r="DB20" s="73">
        <v>1752</v>
      </c>
      <c r="DC20" s="69">
        <v>71.428571428571431</v>
      </c>
      <c r="DD20" s="69">
        <v>96.16745283018868</v>
      </c>
      <c r="DE20" s="69">
        <f t="shared" si="0"/>
        <v>95.376712328767127</v>
      </c>
      <c r="DF20" s="73">
        <v>49</v>
      </c>
      <c r="DG20" s="73">
        <v>1522</v>
      </c>
      <c r="DH20" s="73">
        <v>1571</v>
      </c>
      <c r="DI20" s="73">
        <v>47</v>
      </c>
      <c r="DJ20" s="73">
        <v>1697</v>
      </c>
      <c r="DK20" s="73">
        <v>1744</v>
      </c>
      <c r="DL20" s="71">
        <v>104.25531914893617</v>
      </c>
      <c r="DM20" s="71">
        <v>89.687684148497354</v>
      </c>
      <c r="DN20" s="71">
        <v>90.080275229357795</v>
      </c>
      <c r="DO20" s="21"/>
      <c r="DP20" s="21"/>
      <c r="DQ20" s="22"/>
      <c r="DR20" s="22"/>
      <c r="DS20" s="22"/>
      <c r="DT20" s="22"/>
      <c r="DU20" s="22"/>
      <c r="DV20" s="22"/>
      <c r="DW20" s="22"/>
      <c r="DX20" s="22"/>
      <c r="DY20" s="22"/>
    </row>
    <row r="21" spans="1:129">
      <c r="A21" s="30" t="s">
        <v>19</v>
      </c>
      <c r="B21" s="73">
        <v>19</v>
      </c>
      <c r="C21" s="73">
        <v>211</v>
      </c>
      <c r="D21" s="73">
        <v>230</v>
      </c>
      <c r="E21" s="73">
        <v>12</v>
      </c>
      <c r="F21" s="73">
        <v>191</v>
      </c>
      <c r="G21" s="73">
        <v>203</v>
      </c>
      <c r="H21" s="71">
        <v>63.157894736842103</v>
      </c>
      <c r="I21" s="71">
        <v>90.521327014218016</v>
      </c>
      <c r="J21" s="71">
        <v>88.260869565217391</v>
      </c>
      <c r="K21" s="73">
        <v>20</v>
      </c>
      <c r="L21" s="73">
        <v>258</v>
      </c>
      <c r="M21" s="73">
        <v>278</v>
      </c>
      <c r="N21" s="73">
        <v>14</v>
      </c>
      <c r="O21" s="73">
        <v>235</v>
      </c>
      <c r="P21" s="73">
        <v>249</v>
      </c>
      <c r="Q21" s="71">
        <v>70</v>
      </c>
      <c r="R21" s="71">
        <v>91.085271317829452</v>
      </c>
      <c r="S21" s="71">
        <v>89.568345323740999</v>
      </c>
      <c r="T21" s="73">
        <v>15</v>
      </c>
      <c r="U21" s="73">
        <v>216</v>
      </c>
      <c r="V21" s="73">
        <v>231</v>
      </c>
      <c r="W21" s="73">
        <v>13</v>
      </c>
      <c r="X21" s="73">
        <v>245</v>
      </c>
      <c r="Y21" s="73">
        <v>258</v>
      </c>
      <c r="Z21" s="71">
        <v>86.666666666666671</v>
      </c>
      <c r="AA21" s="71">
        <v>113.42592592592592</v>
      </c>
      <c r="AB21" s="71">
        <v>111.68831168831169</v>
      </c>
      <c r="AC21" s="73">
        <v>15</v>
      </c>
      <c r="AD21" s="73">
        <v>251</v>
      </c>
      <c r="AE21" s="73">
        <v>266</v>
      </c>
      <c r="AF21" s="73">
        <v>7</v>
      </c>
      <c r="AG21" s="73">
        <v>260</v>
      </c>
      <c r="AH21" s="73">
        <v>267</v>
      </c>
      <c r="AI21" s="71">
        <v>46.666666666666664</v>
      </c>
      <c r="AJ21" s="71">
        <v>103.58565737051792</v>
      </c>
      <c r="AK21" s="71">
        <v>100.37593984962405</v>
      </c>
      <c r="AL21" s="73">
        <v>15</v>
      </c>
      <c r="AM21" s="73">
        <v>235</v>
      </c>
      <c r="AN21" s="73">
        <v>250</v>
      </c>
      <c r="AO21" s="73">
        <v>12</v>
      </c>
      <c r="AP21" s="73">
        <v>246</v>
      </c>
      <c r="AQ21" s="73">
        <v>258</v>
      </c>
      <c r="AR21" s="71">
        <v>80</v>
      </c>
      <c r="AS21" s="71">
        <v>104.68085106382978</v>
      </c>
      <c r="AT21" s="71">
        <v>103.2</v>
      </c>
      <c r="AU21" s="73">
        <v>13</v>
      </c>
      <c r="AV21" s="73">
        <v>238</v>
      </c>
      <c r="AW21" s="73">
        <v>251</v>
      </c>
      <c r="AX21" s="73">
        <v>11</v>
      </c>
      <c r="AY21" s="73">
        <v>257</v>
      </c>
      <c r="AZ21" s="73">
        <v>268</v>
      </c>
      <c r="BA21" s="71">
        <v>84.615384615384613</v>
      </c>
      <c r="BB21" s="71">
        <v>107.98319327731092</v>
      </c>
      <c r="BC21" s="71">
        <v>106.77290836653385</v>
      </c>
      <c r="BD21" s="73">
        <v>19</v>
      </c>
      <c r="BE21" s="73">
        <v>270</v>
      </c>
      <c r="BF21" s="73">
        <v>289</v>
      </c>
      <c r="BG21" s="73">
        <v>16</v>
      </c>
      <c r="BH21" s="73">
        <v>258</v>
      </c>
      <c r="BI21" s="73">
        <v>274</v>
      </c>
      <c r="BJ21" s="71">
        <v>84.210526315789465</v>
      </c>
      <c r="BK21" s="71">
        <v>95.555555555555557</v>
      </c>
      <c r="BL21" s="71">
        <v>94.809688581314873</v>
      </c>
      <c r="BM21" s="73">
        <v>25</v>
      </c>
      <c r="BN21" s="73">
        <v>313</v>
      </c>
      <c r="BO21" s="73">
        <v>338</v>
      </c>
      <c r="BP21" s="73">
        <v>13</v>
      </c>
      <c r="BQ21" s="73">
        <v>304</v>
      </c>
      <c r="BR21" s="73">
        <v>317</v>
      </c>
      <c r="BS21" s="71">
        <v>52</v>
      </c>
      <c r="BT21" s="71">
        <v>97.124600638977626</v>
      </c>
      <c r="BU21" s="71">
        <v>93.786982248520715</v>
      </c>
      <c r="BV21" s="73">
        <v>10</v>
      </c>
      <c r="BW21" s="73">
        <v>259</v>
      </c>
      <c r="BX21" s="73">
        <v>269</v>
      </c>
      <c r="BY21" s="73">
        <v>7</v>
      </c>
      <c r="BZ21" s="73">
        <v>260</v>
      </c>
      <c r="CA21" s="73">
        <v>267</v>
      </c>
      <c r="CB21" s="71">
        <v>70</v>
      </c>
      <c r="CC21" s="71">
        <v>100.38610038610038</v>
      </c>
      <c r="CD21" s="71">
        <v>99.25650557620817</v>
      </c>
      <c r="CE21" s="73">
        <v>19</v>
      </c>
      <c r="CF21" s="73">
        <v>248</v>
      </c>
      <c r="CG21" s="73">
        <v>267</v>
      </c>
      <c r="CH21" s="73">
        <v>5</v>
      </c>
      <c r="CI21" s="73">
        <v>263</v>
      </c>
      <c r="CJ21" s="73">
        <v>268</v>
      </c>
      <c r="CK21" s="71">
        <v>26.315789473684209</v>
      </c>
      <c r="CL21" s="71">
        <v>106.04838709677419</v>
      </c>
      <c r="CM21" s="71">
        <v>100.37453183520599</v>
      </c>
      <c r="CN21" s="73">
        <v>18</v>
      </c>
      <c r="CO21" s="73">
        <v>256</v>
      </c>
      <c r="CP21" s="73">
        <v>274</v>
      </c>
      <c r="CQ21" s="73">
        <v>5</v>
      </c>
      <c r="CR21" s="73">
        <v>245</v>
      </c>
      <c r="CS21" s="73">
        <v>250</v>
      </c>
      <c r="CT21" s="71">
        <v>27.777777777777779</v>
      </c>
      <c r="CU21" s="71">
        <v>95.703125</v>
      </c>
      <c r="CV21" s="71">
        <v>91.240875912408754</v>
      </c>
      <c r="CW21" s="73">
        <v>14</v>
      </c>
      <c r="CX21" s="73">
        <v>220</v>
      </c>
      <c r="CY21" s="73">
        <v>234</v>
      </c>
      <c r="CZ21" s="73">
        <v>21</v>
      </c>
      <c r="DA21" s="73">
        <v>244</v>
      </c>
      <c r="DB21" s="73">
        <v>265</v>
      </c>
      <c r="DC21" s="69">
        <v>66.666666666666671</v>
      </c>
      <c r="DD21" s="69">
        <v>90.163934426229503</v>
      </c>
      <c r="DE21" s="69">
        <f t="shared" si="0"/>
        <v>88.301886792452834</v>
      </c>
      <c r="DF21" s="73">
        <v>9</v>
      </c>
      <c r="DG21" s="73">
        <v>238</v>
      </c>
      <c r="DH21" s="73">
        <v>247</v>
      </c>
      <c r="DI21" s="73">
        <v>13</v>
      </c>
      <c r="DJ21" s="73">
        <v>239</v>
      </c>
      <c r="DK21" s="73">
        <v>252</v>
      </c>
      <c r="DL21" s="71">
        <v>69.230769230769226</v>
      </c>
      <c r="DM21" s="71">
        <v>99.581589958159</v>
      </c>
      <c r="DN21" s="71">
        <v>98.015873015873012</v>
      </c>
      <c r="DO21" s="21"/>
      <c r="DP21" s="21"/>
      <c r="DQ21" s="22"/>
      <c r="DR21" s="22"/>
      <c r="DS21" s="22"/>
      <c r="DT21" s="22"/>
      <c r="DU21" s="22"/>
      <c r="DV21" s="22"/>
      <c r="DW21" s="22"/>
      <c r="DX21" s="22"/>
      <c r="DY21" s="22"/>
    </row>
    <row r="22" spans="1:129">
      <c r="A22" s="30" t="s">
        <v>20</v>
      </c>
      <c r="B22" s="73">
        <v>148</v>
      </c>
      <c r="C22" s="73">
        <v>1958</v>
      </c>
      <c r="D22" s="73">
        <v>2106</v>
      </c>
      <c r="E22" s="73">
        <v>124</v>
      </c>
      <c r="F22" s="73">
        <v>1683</v>
      </c>
      <c r="G22" s="73">
        <v>1807</v>
      </c>
      <c r="H22" s="71">
        <v>83.78378378378379</v>
      </c>
      <c r="I22" s="71">
        <v>85.955056179775283</v>
      </c>
      <c r="J22" s="71">
        <v>85.802469135802468</v>
      </c>
      <c r="K22" s="73">
        <v>177</v>
      </c>
      <c r="L22" s="73">
        <v>1825</v>
      </c>
      <c r="M22" s="73">
        <v>2002</v>
      </c>
      <c r="N22" s="73">
        <v>128</v>
      </c>
      <c r="O22" s="73">
        <v>1701</v>
      </c>
      <c r="P22" s="73">
        <v>1829</v>
      </c>
      <c r="Q22" s="71">
        <v>72.316384180790962</v>
      </c>
      <c r="R22" s="71">
        <v>93.205479452054789</v>
      </c>
      <c r="S22" s="71">
        <v>91.358641358641364</v>
      </c>
      <c r="T22" s="73">
        <v>170</v>
      </c>
      <c r="U22" s="73">
        <v>1837</v>
      </c>
      <c r="V22" s="73">
        <v>2007</v>
      </c>
      <c r="W22" s="73">
        <v>147</v>
      </c>
      <c r="X22" s="73">
        <v>1793</v>
      </c>
      <c r="Y22" s="73">
        <v>1940</v>
      </c>
      <c r="Z22" s="71">
        <v>86.470588235294116</v>
      </c>
      <c r="AA22" s="71">
        <v>97.604790419161674</v>
      </c>
      <c r="AB22" s="71">
        <v>96.6616841056303</v>
      </c>
      <c r="AC22" s="73">
        <v>159</v>
      </c>
      <c r="AD22" s="73">
        <v>1683</v>
      </c>
      <c r="AE22" s="73">
        <v>1842</v>
      </c>
      <c r="AF22" s="73">
        <v>152</v>
      </c>
      <c r="AG22" s="73">
        <v>1754</v>
      </c>
      <c r="AH22" s="73">
        <v>1906</v>
      </c>
      <c r="AI22" s="71">
        <v>95.59748427672956</v>
      </c>
      <c r="AJ22" s="71">
        <v>104.21865715983363</v>
      </c>
      <c r="AK22" s="71">
        <v>103.47448425624322</v>
      </c>
      <c r="AL22" s="73">
        <v>140</v>
      </c>
      <c r="AM22" s="73">
        <v>1691</v>
      </c>
      <c r="AN22" s="73">
        <v>1831</v>
      </c>
      <c r="AO22" s="73">
        <v>130</v>
      </c>
      <c r="AP22" s="73">
        <v>1707</v>
      </c>
      <c r="AQ22" s="73">
        <v>1837</v>
      </c>
      <c r="AR22" s="71">
        <v>92.857142857142861</v>
      </c>
      <c r="AS22" s="71">
        <v>100.94618568894145</v>
      </c>
      <c r="AT22" s="71">
        <v>100.32768978700165</v>
      </c>
      <c r="AU22" s="73">
        <v>135</v>
      </c>
      <c r="AV22" s="73">
        <v>1975</v>
      </c>
      <c r="AW22" s="73">
        <v>2110</v>
      </c>
      <c r="AX22" s="73">
        <v>149</v>
      </c>
      <c r="AY22" s="73">
        <v>1904</v>
      </c>
      <c r="AZ22" s="73">
        <v>2053</v>
      </c>
      <c r="BA22" s="71">
        <v>110.37037037037037</v>
      </c>
      <c r="BB22" s="71">
        <v>96.405063291139243</v>
      </c>
      <c r="BC22" s="71">
        <v>97.29857819905213</v>
      </c>
      <c r="BD22" s="73">
        <v>153</v>
      </c>
      <c r="BE22" s="73">
        <v>1853</v>
      </c>
      <c r="BF22" s="73">
        <v>2006</v>
      </c>
      <c r="BG22" s="73">
        <v>158</v>
      </c>
      <c r="BH22" s="73">
        <v>1820</v>
      </c>
      <c r="BI22" s="73">
        <v>1978</v>
      </c>
      <c r="BJ22" s="71">
        <v>103.26797385620917</v>
      </c>
      <c r="BK22" s="71">
        <v>98.219104155423636</v>
      </c>
      <c r="BL22" s="71">
        <v>98.604187437686946</v>
      </c>
      <c r="BM22" s="73">
        <v>180</v>
      </c>
      <c r="BN22" s="73">
        <v>2213</v>
      </c>
      <c r="BO22" s="73">
        <v>2393</v>
      </c>
      <c r="BP22" s="73">
        <v>166</v>
      </c>
      <c r="BQ22" s="73">
        <v>2231</v>
      </c>
      <c r="BR22" s="73">
        <v>2397</v>
      </c>
      <c r="BS22" s="71">
        <v>92.222222222222229</v>
      </c>
      <c r="BT22" s="71">
        <v>100.8133755083597</v>
      </c>
      <c r="BU22" s="71">
        <v>100.16715419974926</v>
      </c>
      <c r="BV22" s="73">
        <v>155</v>
      </c>
      <c r="BW22" s="73">
        <v>1956</v>
      </c>
      <c r="BX22" s="73">
        <v>2111</v>
      </c>
      <c r="BY22" s="73">
        <v>151</v>
      </c>
      <c r="BZ22" s="73">
        <v>1994</v>
      </c>
      <c r="CA22" s="73">
        <v>2145</v>
      </c>
      <c r="CB22" s="71">
        <v>97.41935483870968</v>
      </c>
      <c r="CC22" s="71">
        <v>101.94274028629857</v>
      </c>
      <c r="CD22" s="71">
        <v>101.61061108479394</v>
      </c>
      <c r="CE22" s="73">
        <v>179</v>
      </c>
      <c r="CF22" s="73">
        <v>1830</v>
      </c>
      <c r="CG22" s="73">
        <v>2009</v>
      </c>
      <c r="CH22" s="73">
        <v>167</v>
      </c>
      <c r="CI22" s="73">
        <v>1795</v>
      </c>
      <c r="CJ22" s="73">
        <v>1962</v>
      </c>
      <c r="CK22" s="71">
        <v>93.296089385474858</v>
      </c>
      <c r="CL22" s="71">
        <v>98.087431693989075</v>
      </c>
      <c r="CM22" s="71">
        <v>97.660527625684423</v>
      </c>
      <c r="CN22" s="73">
        <v>124</v>
      </c>
      <c r="CO22" s="73">
        <v>1786</v>
      </c>
      <c r="CP22" s="73">
        <v>1910</v>
      </c>
      <c r="CQ22" s="73">
        <v>137</v>
      </c>
      <c r="CR22" s="73">
        <v>1713</v>
      </c>
      <c r="CS22" s="73">
        <v>1850</v>
      </c>
      <c r="CT22" s="71">
        <v>110.48387096774192</v>
      </c>
      <c r="CU22" s="71">
        <v>95.912653975363938</v>
      </c>
      <c r="CV22" s="71">
        <v>96.858638743455501</v>
      </c>
      <c r="CW22" s="73">
        <v>155</v>
      </c>
      <c r="CX22" s="73">
        <v>1699</v>
      </c>
      <c r="CY22" s="73">
        <v>1854</v>
      </c>
      <c r="CZ22" s="73">
        <v>188</v>
      </c>
      <c r="DA22" s="73">
        <v>1741</v>
      </c>
      <c r="DB22" s="73">
        <v>1929</v>
      </c>
      <c r="DC22" s="69">
        <v>82.446808510638292</v>
      </c>
      <c r="DD22" s="69">
        <v>97.587593337162545</v>
      </c>
      <c r="DE22" s="69">
        <f t="shared" si="0"/>
        <v>96.11197511664075</v>
      </c>
      <c r="DF22" s="73">
        <v>162</v>
      </c>
      <c r="DG22" s="73">
        <v>1670</v>
      </c>
      <c r="DH22" s="73">
        <v>1832</v>
      </c>
      <c r="DI22" s="73">
        <v>189</v>
      </c>
      <c r="DJ22" s="73">
        <v>1696</v>
      </c>
      <c r="DK22" s="73">
        <v>1885</v>
      </c>
      <c r="DL22" s="71">
        <v>85.714285714285708</v>
      </c>
      <c r="DM22" s="71">
        <v>98.466981132075475</v>
      </c>
      <c r="DN22" s="71">
        <v>97.188328912466844</v>
      </c>
      <c r="DO22" s="21"/>
      <c r="DP22" s="21"/>
      <c r="DQ22" s="22"/>
      <c r="DR22" s="22"/>
      <c r="DS22" s="22"/>
      <c r="DT22" s="22"/>
      <c r="DU22" s="22"/>
      <c r="DV22" s="22"/>
      <c r="DW22" s="22"/>
      <c r="DX22" s="22"/>
      <c r="DY22" s="22"/>
    </row>
    <row r="23" spans="1:129">
      <c r="A23" s="30" t="s">
        <v>21</v>
      </c>
      <c r="B23" s="73">
        <v>40</v>
      </c>
      <c r="C23" s="73">
        <v>639</v>
      </c>
      <c r="D23" s="73">
        <v>679</v>
      </c>
      <c r="E23" s="73">
        <v>24</v>
      </c>
      <c r="F23" s="73">
        <v>605</v>
      </c>
      <c r="G23" s="73">
        <v>629</v>
      </c>
      <c r="H23" s="71">
        <v>60</v>
      </c>
      <c r="I23" s="71">
        <v>94.67918622848201</v>
      </c>
      <c r="J23" s="71">
        <v>92.636229749631809</v>
      </c>
      <c r="K23" s="73">
        <v>29</v>
      </c>
      <c r="L23" s="73">
        <v>624</v>
      </c>
      <c r="M23" s="73">
        <v>653</v>
      </c>
      <c r="N23" s="73">
        <v>19</v>
      </c>
      <c r="O23" s="73">
        <v>601</v>
      </c>
      <c r="P23" s="73">
        <v>620</v>
      </c>
      <c r="Q23" s="71">
        <v>65.517241379310349</v>
      </c>
      <c r="R23" s="71">
        <v>96.314102564102569</v>
      </c>
      <c r="S23" s="71">
        <v>94.946401225114855</v>
      </c>
      <c r="T23" s="73">
        <v>33</v>
      </c>
      <c r="U23" s="73">
        <v>623</v>
      </c>
      <c r="V23" s="73">
        <v>656</v>
      </c>
      <c r="W23" s="73">
        <v>19</v>
      </c>
      <c r="X23" s="73">
        <v>592</v>
      </c>
      <c r="Y23" s="73">
        <v>611</v>
      </c>
      <c r="Z23" s="71">
        <v>57.575757575757578</v>
      </c>
      <c r="AA23" s="71">
        <v>95.024077046548967</v>
      </c>
      <c r="AB23" s="71">
        <v>93.140243902439025</v>
      </c>
      <c r="AC23" s="73">
        <v>26</v>
      </c>
      <c r="AD23" s="73">
        <v>570</v>
      </c>
      <c r="AE23" s="73">
        <v>596</v>
      </c>
      <c r="AF23" s="73">
        <v>15</v>
      </c>
      <c r="AG23" s="73">
        <v>626</v>
      </c>
      <c r="AH23" s="73">
        <v>641</v>
      </c>
      <c r="AI23" s="71">
        <v>57.692307692307686</v>
      </c>
      <c r="AJ23" s="71">
        <v>109.82456140350878</v>
      </c>
      <c r="AK23" s="71">
        <v>107.5503355704698</v>
      </c>
      <c r="AL23" s="73">
        <v>21</v>
      </c>
      <c r="AM23" s="73">
        <v>581</v>
      </c>
      <c r="AN23" s="73">
        <v>602</v>
      </c>
      <c r="AO23" s="73">
        <v>15</v>
      </c>
      <c r="AP23" s="73">
        <v>595</v>
      </c>
      <c r="AQ23" s="73">
        <v>610</v>
      </c>
      <c r="AR23" s="71">
        <v>71.428571428571431</v>
      </c>
      <c r="AS23" s="71">
        <v>102.40963855421687</v>
      </c>
      <c r="AT23" s="71">
        <v>101.32890365448506</v>
      </c>
      <c r="AU23" s="73">
        <v>15</v>
      </c>
      <c r="AV23" s="73">
        <v>681</v>
      </c>
      <c r="AW23" s="73">
        <v>696</v>
      </c>
      <c r="AX23" s="73">
        <v>12</v>
      </c>
      <c r="AY23" s="73">
        <v>651</v>
      </c>
      <c r="AZ23" s="73">
        <v>663</v>
      </c>
      <c r="BA23" s="71">
        <v>80</v>
      </c>
      <c r="BB23" s="71">
        <v>95.594713656387668</v>
      </c>
      <c r="BC23" s="71">
        <v>95.258620689655174</v>
      </c>
      <c r="BD23" s="73">
        <v>19</v>
      </c>
      <c r="BE23" s="73">
        <v>590</v>
      </c>
      <c r="BF23" s="73">
        <v>609</v>
      </c>
      <c r="BG23" s="73">
        <v>15</v>
      </c>
      <c r="BH23" s="73">
        <v>588</v>
      </c>
      <c r="BI23" s="73">
        <v>603</v>
      </c>
      <c r="BJ23" s="71">
        <v>78.94736842105263</v>
      </c>
      <c r="BK23" s="71">
        <v>99.661016949152554</v>
      </c>
      <c r="BL23" s="71">
        <v>99.01477832512316</v>
      </c>
      <c r="BM23" s="73">
        <v>19</v>
      </c>
      <c r="BN23" s="73">
        <v>772</v>
      </c>
      <c r="BO23" s="73">
        <v>791</v>
      </c>
      <c r="BP23" s="73">
        <v>27</v>
      </c>
      <c r="BQ23" s="73">
        <v>731</v>
      </c>
      <c r="BR23" s="73">
        <v>758</v>
      </c>
      <c r="BS23" s="71">
        <v>142.10526315789474</v>
      </c>
      <c r="BT23" s="71">
        <v>94.689119170984455</v>
      </c>
      <c r="BU23" s="71">
        <v>95.828065739570164</v>
      </c>
      <c r="BV23" s="73">
        <v>11</v>
      </c>
      <c r="BW23" s="73">
        <v>617</v>
      </c>
      <c r="BX23" s="73">
        <v>628</v>
      </c>
      <c r="BY23" s="73">
        <v>14</v>
      </c>
      <c r="BZ23" s="73">
        <v>626</v>
      </c>
      <c r="CA23" s="73">
        <v>640</v>
      </c>
      <c r="CB23" s="71">
        <v>127.27272727272727</v>
      </c>
      <c r="CC23" s="71">
        <v>101.45867098865477</v>
      </c>
      <c r="CD23" s="71">
        <v>101.91082802547771</v>
      </c>
      <c r="CE23" s="73">
        <v>21</v>
      </c>
      <c r="CF23" s="73">
        <v>627</v>
      </c>
      <c r="CG23" s="73">
        <v>648</v>
      </c>
      <c r="CH23" s="73">
        <v>18</v>
      </c>
      <c r="CI23" s="73">
        <v>604</v>
      </c>
      <c r="CJ23" s="73">
        <v>622</v>
      </c>
      <c r="CK23" s="71">
        <v>85.714285714285708</v>
      </c>
      <c r="CL23" s="71">
        <v>96.33173843700159</v>
      </c>
      <c r="CM23" s="71">
        <v>95.987654320987659</v>
      </c>
      <c r="CN23" s="73">
        <v>19</v>
      </c>
      <c r="CO23" s="73">
        <v>603</v>
      </c>
      <c r="CP23" s="73">
        <v>622</v>
      </c>
      <c r="CQ23" s="73">
        <v>19</v>
      </c>
      <c r="CR23" s="73">
        <v>576</v>
      </c>
      <c r="CS23" s="73">
        <v>595</v>
      </c>
      <c r="CT23" s="71">
        <v>100</v>
      </c>
      <c r="CU23" s="71">
        <v>95.522388059701498</v>
      </c>
      <c r="CV23" s="71">
        <v>95.659163987138257</v>
      </c>
      <c r="CW23" s="73">
        <v>22</v>
      </c>
      <c r="CX23" s="73">
        <v>578</v>
      </c>
      <c r="CY23" s="73">
        <v>600</v>
      </c>
      <c r="CZ23" s="73">
        <v>18</v>
      </c>
      <c r="DA23" s="73">
        <v>611</v>
      </c>
      <c r="DB23" s="73">
        <v>629</v>
      </c>
      <c r="DC23" s="69">
        <v>122.22222222222223</v>
      </c>
      <c r="DD23" s="69">
        <v>94.599018003273329</v>
      </c>
      <c r="DE23" s="69">
        <f t="shared" si="0"/>
        <v>95.389507154213035</v>
      </c>
      <c r="DF23" s="73">
        <v>22</v>
      </c>
      <c r="DG23" s="73">
        <v>591</v>
      </c>
      <c r="DH23" s="73">
        <v>613</v>
      </c>
      <c r="DI23" s="73">
        <v>18</v>
      </c>
      <c r="DJ23" s="73">
        <v>594</v>
      </c>
      <c r="DK23" s="73">
        <v>612</v>
      </c>
      <c r="DL23" s="71">
        <v>122.22222222222223</v>
      </c>
      <c r="DM23" s="71">
        <v>99.494949494949495</v>
      </c>
      <c r="DN23" s="71">
        <v>100.16339869281046</v>
      </c>
      <c r="DO23" s="21"/>
      <c r="DP23" s="21"/>
      <c r="DQ23" s="22"/>
      <c r="DR23" s="22"/>
      <c r="DS23" s="22"/>
      <c r="DT23" s="22"/>
      <c r="DU23" s="22"/>
      <c r="DV23" s="22"/>
      <c r="DW23" s="22"/>
      <c r="DX23" s="22"/>
      <c r="DY23" s="22"/>
    </row>
    <row r="24" spans="1:129">
      <c r="A24" s="30" t="s">
        <v>22</v>
      </c>
      <c r="B24" s="73">
        <v>0</v>
      </c>
      <c r="C24" s="73">
        <v>699</v>
      </c>
      <c r="D24" s="73">
        <v>699</v>
      </c>
      <c r="E24" s="73">
        <v>0</v>
      </c>
      <c r="F24" s="73">
        <v>657</v>
      </c>
      <c r="G24" s="73">
        <v>657</v>
      </c>
      <c r="H24" s="71">
        <v>0</v>
      </c>
      <c r="I24" s="71">
        <v>93.991416309012877</v>
      </c>
      <c r="J24" s="71">
        <v>93.991416309012877</v>
      </c>
      <c r="K24" s="73">
        <v>0</v>
      </c>
      <c r="L24" s="73">
        <v>660</v>
      </c>
      <c r="M24" s="73">
        <v>660</v>
      </c>
      <c r="N24" s="73">
        <v>0</v>
      </c>
      <c r="O24" s="73">
        <v>639</v>
      </c>
      <c r="P24" s="73">
        <v>639</v>
      </c>
      <c r="Q24" s="71">
        <v>0</v>
      </c>
      <c r="R24" s="71">
        <v>96.818181818181813</v>
      </c>
      <c r="S24" s="71">
        <v>96.818181818181813</v>
      </c>
      <c r="T24" s="73">
        <v>0</v>
      </c>
      <c r="U24" s="73">
        <v>635</v>
      </c>
      <c r="V24" s="73">
        <v>635</v>
      </c>
      <c r="W24" s="73">
        <v>0</v>
      </c>
      <c r="X24" s="73">
        <v>636</v>
      </c>
      <c r="Y24" s="73">
        <v>636</v>
      </c>
      <c r="Z24" s="71">
        <v>0</v>
      </c>
      <c r="AA24" s="71">
        <v>100.15748031496064</v>
      </c>
      <c r="AB24" s="71">
        <v>100.15748031496064</v>
      </c>
      <c r="AC24" s="73">
        <v>0</v>
      </c>
      <c r="AD24" s="73">
        <v>677</v>
      </c>
      <c r="AE24" s="73">
        <v>677</v>
      </c>
      <c r="AF24" s="73">
        <v>0</v>
      </c>
      <c r="AG24" s="73">
        <v>667</v>
      </c>
      <c r="AH24" s="73">
        <v>667</v>
      </c>
      <c r="AI24" s="71">
        <v>0</v>
      </c>
      <c r="AJ24" s="71">
        <v>98.522895125553916</v>
      </c>
      <c r="AK24" s="71">
        <v>98.522895125553916</v>
      </c>
      <c r="AL24" s="73">
        <v>0</v>
      </c>
      <c r="AM24" s="73">
        <v>572</v>
      </c>
      <c r="AN24" s="73">
        <v>572</v>
      </c>
      <c r="AO24" s="73">
        <v>0</v>
      </c>
      <c r="AP24" s="73">
        <v>645</v>
      </c>
      <c r="AQ24" s="73">
        <v>645</v>
      </c>
      <c r="AR24" s="71">
        <v>0</v>
      </c>
      <c r="AS24" s="71">
        <v>112.76223776223777</v>
      </c>
      <c r="AT24" s="71">
        <v>112.76223776223777</v>
      </c>
      <c r="AU24" s="73">
        <v>0</v>
      </c>
      <c r="AV24" s="73">
        <v>667</v>
      </c>
      <c r="AW24" s="73">
        <v>667</v>
      </c>
      <c r="AX24" s="73">
        <v>0</v>
      </c>
      <c r="AY24" s="73">
        <v>671</v>
      </c>
      <c r="AZ24" s="73">
        <v>671</v>
      </c>
      <c r="BA24" s="71">
        <v>0</v>
      </c>
      <c r="BB24" s="71">
        <v>100.59970014992503</v>
      </c>
      <c r="BC24" s="71">
        <v>100.59970014992503</v>
      </c>
      <c r="BD24" s="73">
        <v>0</v>
      </c>
      <c r="BE24" s="73">
        <v>660</v>
      </c>
      <c r="BF24" s="73">
        <v>660</v>
      </c>
      <c r="BG24" s="73">
        <v>0</v>
      </c>
      <c r="BH24" s="73">
        <v>713</v>
      </c>
      <c r="BI24" s="73">
        <v>713</v>
      </c>
      <c r="BJ24" s="71">
        <v>0</v>
      </c>
      <c r="BK24" s="71">
        <v>108.03030303030303</v>
      </c>
      <c r="BL24" s="71">
        <v>108.03030303030303</v>
      </c>
      <c r="BM24" s="73">
        <v>0</v>
      </c>
      <c r="BN24" s="73">
        <v>801</v>
      </c>
      <c r="BO24" s="73">
        <v>801</v>
      </c>
      <c r="BP24" s="73">
        <v>0</v>
      </c>
      <c r="BQ24" s="73">
        <v>801</v>
      </c>
      <c r="BR24" s="73">
        <v>801</v>
      </c>
      <c r="BS24" s="71">
        <v>0</v>
      </c>
      <c r="BT24" s="71">
        <v>100</v>
      </c>
      <c r="BU24" s="71">
        <v>100</v>
      </c>
      <c r="BV24" s="73">
        <v>0</v>
      </c>
      <c r="BW24" s="73">
        <v>635</v>
      </c>
      <c r="BX24" s="73">
        <v>635</v>
      </c>
      <c r="BY24" s="73">
        <v>0</v>
      </c>
      <c r="BZ24" s="73">
        <v>716</v>
      </c>
      <c r="CA24" s="73">
        <v>716</v>
      </c>
      <c r="CB24" s="71">
        <v>0</v>
      </c>
      <c r="CC24" s="71">
        <v>112.75590551181102</v>
      </c>
      <c r="CD24" s="71">
        <v>112.75590551181102</v>
      </c>
      <c r="CE24" s="73">
        <v>0</v>
      </c>
      <c r="CF24" s="73">
        <v>593</v>
      </c>
      <c r="CG24" s="73">
        <v>593</v>
      </c>
      <c r="CH24" s="73">
        <v>0</v>
      </c>
      <c r="CI24" s="73">
        <v>619</v>
      </c>
      <c r="CJ24" s="73">
        <v>619</v>
      </c>
      <c r="CK24" s="71">
        <v>0</v>
      </c>
      <c r="CL24" s="71">
        <v>104.38448566610455</v>
      </c>
      <c r="CM24" s="71">
        <v>104.38448566610455</v>
      </c>
      <c r="CN24" s="73">
        <v>0</v>
      </c>
      <c r="CO24" s="73">
        <v>575</v>
      </c>
      <c r="CP24" s="73">
        <v>575</v>
      </c>
      <c r="CQ24" s="73">
        <v>0</v>
      </c>
      <c r="CR24" s="73">
        <v>589</v>
      </c>
      <c r="CS24" s="73">
        <v>589</v>
      </c>
      <c r="CT24" s="71" t="e">
        <v>#DIV/0!</v>
      </c>
      <c r="CU24" s="71">
        <v>102.43478260869566</v>
      </c>
      <c r="CV24" s="71">
        <v>102.43478260869566</v>
      </c>
      <c r="CW24" s="73">
        <v>0</v>
      </c>
      <c r="CX24" s="73">
        <v>586</v>
      </c>
      <c r="CY24" s="73">
        <v>586</v>
      </c>
      <c r="CZ24" s="73">
        <v>0</v>
      </c>
      <c r="DA24" s="73">
        <v>593</v>
      </c>
      <c r="DB24" s="73">
        <v>593</v>
      </c>
      <c r="DC24" s="69">
        <v>0</v>
      </c>
      <c r="DD24" s="69">
        <v>98.819561551433395</v>
      </c>
      <c r="DE24" s="69">
        <f t="shared" si="0"/>
        <v>98.819561551433395</v>
      </c>
      <c r="DF24" s="73">
        <v>0</v>
      </c>
      <c r="DG24" s="73">
        <v>606</v>
      </c>
      <c r="DH24" s="73">
        <v>606</v>
      </c>
      <c r="DI24" s="73">
        <v>0</v>
      </c>
      <c r="DJ24" s="73">
        <v>597</v>
      </c>
      <c r="DK24" s="73">
        <v>597</v>
      </c>
      <c r="DL24" s="71">
        <v>0</v>
      </c>
      <c r="DM24" s="71">
        <v>101.50753768844221</v>
      </c>
      <c r="DN24" s="71">
        <v>101.50753768844221</v>
      </c>
      <c r="DO24" s="21"/>
      <c r="DP24" s="21"/>
      <c r="DQ24" s="22"/>
      <c r="DR24" s="22"/>
      <c r="DS24" s="22"/>
      <c r="DT24" s="22"/>
      <c r="DU24" s="22"/>
      <c r="DV24" s="22"/>
      <c r="DW24" s="22"/>
      <c r="DX24" s="22"/>
      <c r="DY24" s="22"/>
    </row>
    <row r="25" spans="1:129">
      <c r="A25" s="30" t="s">
        <v>23</v>
      </c>
      <c r="B25" s="73">
        <v>149</v>
      </c>
      <c r="C25" s="73">
        <v>3748</v>
      </c>
      <c r="D25" s="73">
        <v>3897</v>
      </c>
      <c r="E25" s="73">
        <v>117</v>
      </c>
      <c r="F25" s="73">
        <v>3364</v>
      </c>
      <c r="G25" s="73">
        <v>3481</v>
      </c>
      <c r="H25" s="71">
        <v>78.523489932885909</v>
      </c>
      <c r="I25" s="71">
        <v>89.754535752401281</v>
      </c>
      <c r="J25" s="71">
        <v>89.325121888632282</v>
      </c>
      <c r="K25" s="73">
        <v>141</v>
      </c>
      <c r="L25" s="73">
        <v>3739</v>
      </c>
      <c r="M25" s="73">
        <v>3880</v>
      </c>
      <c r="N25" s="73">
        <v>116</v>
      </c>
      <c r="O25" s="73">
        <v>3338</v>
      </c>
      <c r="P25" s="73">
        <v>3454</v>
      </c>
      <c r="Q25" s="71">
        <v>82.269503546099287</v>
      </c>
      <c r="R25" s="71">
        <v>89.275207274672368</v>
      </c>
      <c r="S25" s="71">
        <v>89.020618556701024</v>
      </c>
      <c r="T25" s="73">
        <v>132</v>
      </c>
      <c r="U25" s="73">
        <v>3554</v>
      </c>
      <c r="V25" s="73">
        <v>3686</v>
      </c>
      <c r="W25" s="73">
        <v>101</v>
      </c>
      <c r="X25" s="73">
        <v>3339</v>
      </c>
      <c r="Y25" s="73">
        <v>3440</v>
      </c>
      <c r="Z25" s="71">
        <v>76.515151515151516</v>
      </c>
      <c r="AA25" s="71">
        <v>93.950478334271253</v>
      </c>
      <c r="AB25" s="71">
        <v>93.326098752034724</v>
      </c>
      <c r="AC25" s="73">
        <v>119</v>
      </c>
      <c r="AD25" s="73">
        <v>3119</v>
      </c>
      <c r="AE25" s="73">
        <v>3238</v>
      </c>
      <c r="AF25" s="73">
        <v>120</v>
      </c>
      <c r="AG25" s="73">
        <v>3444</v>
      </c>
      <c r="AH25" s="73">
        <v>3564</v>
      </c>
      <c r="AI25" s="71">
        <v>100.84033613445378</v>
      </c>
      <c r="AJ25" s="71">
        <v>110.42000641231165</v>
      </c>
      <c r="AK25" s="71">
        <v>110.06794317479927</v>
      </c>
      <c r="AL25" s="73">
        <v>136</v>
      </c>
      <c r="AM25" s="73">
        <v>3474</v>
      </c>
      <c r="AN25" s="73">
        <v>3610</v>
      </c>
      <c r="AO25" s="73">
        <v>117</v>
      </c>
      <c r="AP25" s="73">
        <v>3578</v>
      </c>
      <c r="AQ25" s="73">
        <v>3695</v>
      </c>
      <c r="AR25" s="71">
        <v>86.029411764705884</v>
      </c>
      <c r="AS25" s="71">
        <v>102.99366724237191</v>
      </c>
      <c r="AT25" s="71">
        <v>102.35457063711912</v>
      </c>
      <c r="AU25" s="73">
        <v>152</v>
      </c>
      <c r="AV25" s="73">
        <v>3933</v>
      </c>
      <c r="AW25" s="73">
        <v>4085</v>
      </c>
      <c r="AX25" s="73">
        <v>138</v>
      </c>
      <c r="AY25" s="73">
        <v>3830</v>
      </c>
      <c r="AZ25" s="73">
        <v>3968</v>
      </c>
      <c r="BA25" s="71">
        <v>90.789473684210535</v>
      </c>
      <c r="BB25" s="71">
        <v>97.381133994406312</v>
      </c>
      <c r="BC25" s="71">
        <v>97.135862913096688</v>
      </c>
      <c r="BD25" s="73">
        <v>137</v>
      </c>
      <c r="BE25" s="73">
        <v>3591</v>
      </c>
      <c r="BF25" s="73">
        <v>3728</v>
      </c>
      <c r="BG25" s="73">
        <v>130</v>
      </c>
      <c r="BH25" s="73">
        <v>3709</v>
      </c>
      <c r="BI25" s="73">
        <v>3839</v>
      </c>
      <c r="BJ25" s="71">
        <v>94.890510948905103</v>
      </c>
      <c r="BK25" s="71">
        <v>103.28599275967699</v>
      </c>
      <c r="BL25" s="71">
        <v>102.97746781115879</v>
      </c>
      <c r="BM25" s="73">
        <v>171</v>
      </c>
      <c r="BN25" s="73">
        <v>4357</v>
      </c>
      <c r="BO25" s="73">
        <v>4528</v>
      </c>
      <c r="BP25" s="73">
        <v>151</v>
      </c>
      <c r="BQ25" s="73">
        <v>4416</v>
      </c>
      <c r="BR25" s="73">
        <v>4567</v>
      </c>
      <c r="BS25" s="71">
        <v>88.304093567251456</v>
      </c>
      <c r="BT25" s="71">
        <v>101.35414275877899</v>
      </c>
      <c r="BU25" s="71">
        <v>100.86130742049471</v>
      </c>
      <c r="BV25" s="73">
        <v>159</v>
      </c>
      <c r="BW25" s="73">
        <v>3724</v>
      </c>
      <c r="BX25" s="73">
        <v>3883</v>
      </c>
      <c r="BY25" s="73">
        <v>134</v>
      </c>
      <c r="BZ25" s="73">
        <v>3714</v>
      </c>
      <c r="CA25" s="73">
        <v>3848</v>
      </c>
      <c r="CB25" s="71">
        <v>84.276729559748432</v>
      </c>
      <c r="CC25" s="71">
        <v>99.73147153598282</v>
      </c>
      <c r="CD25" s="71">
        <v>99.098635075972183</v>
      </c>
      <c r="CE25" s="73">
        <v>127</v>
      </c>
      <c r="CF25" s="73">
        <v>3540</v>
      </c>
      <c r="CG25" s="73">
        <v>3667</v>
      </c>
      <c r="CH25" s="73">
        <v>132</v>
      </c>
      <c r="CI25" s="73">
        <v>3471</v>
      </c>
      <c r="CJ25" s="73">
        <v>3603</v>
      </c>
      <c r="CK25" s="71">
        <v>103.93700787401575</v>
      </c>
      <c r="CL25" s="71">
        <v>98.050847457627114</v>
      </c>
      <c r="CM25" s="71">
        <v>98.254704117807478</v>
      </c>
      <c r="CN25" s="73">
        <v>141</v>
      </c>
      <c r="CO25" s="73">
        <v>3432</v>
      </c>
      <c r="CP25" s="73">
        <v>3573</v>
      </c>
      <c r="CQ25" s="73">
        <v>128</v>
      </c>
      <c r="CR25" s="73">
        <v>3212</v>
      </c>
      <c r="CS25" s="73">
        <v>3340</v>
      </c>
      <c r="CT25" s="71">
        <v>90.780141843971634</v>
      </c>
      <c r="CU25" s="71">
        <v>93.589743589743591</v>
      </c>
      <c r="CV25" s="71">
        <v>93.478869297509092</v>
      </c>
      <c r="CW25" s="73">
        <v>143</v>
      </c>
      <c r="CX25" s="73">
        <v>3282</v>
      </c>
      <c r="CY25" s="73">
        <v>3425</v>
      </c>
      <c r="CZ25" s="73">
        <v>152</v>
      </c>
      <c r="DA25" s="73">
        <v>3396</v>
      </c>
      <c r="DB25" s="73">
        <v>3548</v>
      </c>
      <c r="DC25" s="69">
        <v>94.078947368421055</v>
      </c>
      <c r="DD25" s="69">
        <v>96.643109540636047</v>
      </c>
      <c r="DE25" s="69">
        <f t="shared" si="0"/>
        <v>96.533258173618947</v>
      </c>
      <c r="DF25" s="73">
        <v>151</v>
      </c>
      <c r="DG25" s="73">
        <v>3329</v>
      </c>
      <c r="DH25" s="73">
        <v>3480</v>
      </c>
      <c r="DI25" s="73">
        <v>145</v>
      </c>
      <c r="DJ25" s="73">
        <v>3436</v>
      </c>
      <c r="DK25" s="73">
        <v>3581</v>
      </c>
      <c r="DL25" s="71">
        <v>104.13793103448276</v>
      </c>
      <c r="DM25" s="71">
        <v>96.885913853317817</v>
      </c>
      <c r="DN25" s="71">
        <v>97.179558782463005</v>
      </c>
      <c r="DO25" s="21"/>
      <c r="DP25" s="21"/>
      <c r="DQ25" s="22"/>
      <c r="DR25" s="22"/>
      <c r="DS25" s="22"/>
      <c r="DT25" s="22"/>
      <c r="DU25" s="22"/>
      <c r="DV25" s="22"/>
      <c r="DW25" s="22"/>
      <c r="DX25" s="22"/>
      <c r="DY25" s="22"/>
    </row>
    <row r="26" spans="1:129">
      <c r="A26" s="30" t="s">
        <v>24</v>
      </c>
      <c r="B26" s="73">
        <v>126</v>
      </c>
      <c r="C26" s="73">
        <v>3610</v>
      </c>
      <c r="D26" s="73">
        <v>3736</v>
      </c>
      <c r="E26" s="73">
        <v>101</v>
      </c>
      <c r="F26" s="73">
        <v>3358</v>
      </c>
      <c r="G26" s="73">
        <v>3459</v>
      </c>
      <c r="H26" s="71">
        <v>80.158730158730165</v>
      </c>
      <c r="I26" s="71">
        <v>93.01939058171746</v>
      </c>
      <c r="J26" s="71">
        <v>92.585653104925058</v>
      </c>
      <c r="K26" s="73">
        <v>138</v>
      </c>
      <c r="L26" s="73">
        <v>3511</v>
      </c>
      <c r="M26" s="73">
        <v>3649</v>
      </c>
      <c r="N26" s="73">
        <v>119</v>
      </c>
      <c r="O26" s="73">
        <v>3509</v>
      </c>
      <c r="P26" s="73">
        <v>3628</v>
      </c>
      <c r="Q26" s="71">
        <v>86.231884057971016</v>
      </c>
      <c r="R26" s="71">
        <v>99.943036172030759</v>
      </c>
      <c r="S26" s="71">
        <v>99.424499862976162</v>
      </c>
      <c r="T26" s="73">
        <v>137</v>
      </c>
      <c r="U26" s="73">
        <v>3277</v>
      </c>
      <c r="V26" s="73">
        <v>3414</v>
      </c>
      <c r="W26" s="73">
        <v>98</v>
      </c>
      <c r="X26" s="73">
        <v>3330</v>
      </c>
      <c r="Y26" s="73">
        <v>3428</v>
      </c>
      <c r="Z26" s="71">
        <v>71.532846715328475</v>
      </c>
      <c r="AA26" s="71">
        <v>101.61733292645711</v>
      </c>
      <c r="AB26" s="71">
        <v>100.41007615700059</v>
      </c>
      <c r="AC26" s="73">
        <v>94</v>
      </c>
      <c r="AD26" s="73">
        <v>3503</v>
      </c>
      <c r="AE26" s="73">
        <v>3597</v>
      </c>
      <c r="AF26" s="73">
        <v>109</v>
      </c>
      <c r="AG26" s="73">
        <v>3498</v>
      </c>
      <c r="AH26" s="73">
        <v>3607</v>
      </c>
      <c r="AI26" s="71">
        <v>115.95744680851064</v>
      </c>
      <c r="AJ26" s="71">
        <v>99.85726520125607</v>
      </c>
      <c r="AK26" s="71">
        <v>100.27800945232137</v>
      </c>
      <c r="AL26" s="73">
        <v>132</v>
      </c>
      <c r="AM26" s="73">
        <v>3317</v>
      </c>
      <c r="AN26" s="73">
        <v>3449</v>
      </c>
      <c r="AO26" s="73">
        <v>123</v>
      </c>
      <c r="AP26" s="73">
        <v>3519</v>
      </c>
      <c r="AQ26" s="73">
        <v>3642</v>
      </c>
      <c r="AR26" s="71">
        <v>93.181818181818173</v>
      </c>
      <c r="AS26" s="71">
        <v>106.0898402170636</v>
      </c>
      <c r="AT26" s="71">
        <v>105.59582487677588</v>
      </c>
      <c r="AU26" s="73">
        <v>132</v>
      </c>
      <c r="AV26" s="73">
        <v>3525</v>
      </c>
      <c r="AW26" s="73">
        <v>3657</v>
      </c>
      <c r="AX26" s="73">
        <v>137</v>
      </c>
      <c r="AY26" s="73">
        <v>3575</v>
      </c>
      <c r="AZ26" s="73">
        <v>3712</v>
      </c>
      <c r="BA26" s="71">
        <v>103.78787878787878</v>
      </c>
      <c r="BB26" s="71">
        <v>101.41843971631207</v>
      </c>
      <c r="BC26" s="71">
        <v>101.50396499863277</v>
      </c>
      <c r="BD26" s="73">
        <v>154</v>
      </c>
      <c r="BE26" s="73">
        <v>3493</v>
      </c>
      <c r="BF26" s="73">
        <v>3647</v>
      </c>
      <c r="BG26" s="73">
        <v>172</v>
      </c>
      <c r="BH26" s="73">
        <v>3634</v>
      </c>
      <c r="BI26" s="73">
        <v>3806</v>
      </c>
      <c r="BJ26" s="71">
        <v>111.68831168831169</v>
      </c>
      <c r="BK26" s="71">
        <v>104.03664471800744</v>
      </c>
      <c r="BL26" s="71">
        <v>104.35974773786674</v>
      </c>
      <c r="BM26" s="73">
        <v>180</v>
      </c>
      <c r="BN26" s="73">
        <v>4521</v>
      </c>
      <c r="BO26" s="73">
        <v>4701</v>
      </c>
      <c r="BP26" s="73">
        <v>183</v>
      </c>
      <c r="BQ26" s="73">
        <v>4541</v>
      </c>
      <c r="BR26" s="73">
        <v>4724</v>
      </c>
      <c r="BS26" s="71">
        <v>101.66666666666666</v>
      </c>
      <c r="BT26" s="71">
        <v>100.4423800044238</v>
      </c>
      <c r="BU26" s="71">
        <v>100.48925760476494</v>
      </c>
      <c r="BV26" s="73">
        <v>147</v>
      </c>
      <c r="BW26" s="73">
        <v>3434</v>
      </c>
      <c r="BX26" s="73">
        <v>3581</v>
      </c>
      <c r="BY26" s="73">
        <v>153</v>
      </c>
      <c r="BZ26" s="73">
        <v>3553</v>
      </c>
      <c r="CA26" s="73">
        <v>3706</v>
      </c>
      <c r="CB26" s="71">
        <v>104.08163265306123</v>
      </c>
      <c r="CC26" s="71">
        <v>103.46534653465346</v>
      </c>
      <c r="CD26" s="71">
        <v>103.49064507120916</v>
      </c>
      <c r="CE26" s="73">
        <v>142</v>
      </c>
      <c r="CF26" s="73">
        <v>3461</v>
      </c>
      <c r="CG26" s="73">
        <v>3603</v>
      </c>
      <c r="CH26" s="73">
        <v>144</v>
      </c>
      <c r="CI26" s="73">
        <v>3442</v>
      </c>
      <c r="CJ26" s="73">
        <v>3586</v>
      </c>
      <c r="CK26" s="71">
        <v>101.40845070422536</v>
      </c>
      <c r="CL26" s="71">
        <v>99.451025715111243</v>
      </c>
      <c r="CM26" s="71">
        <v>99.528170968637241</v>
      </c>
      <c r="CN26" s="73">
        <v>164</v>
      </c>
      <c r="CO26" s="73">
        <v>3427</v>
      </c>
      <c r="CP26" s="73">
        <v>3591</v>
      </c>
      <c r="CQ26" s="73">
        <v>138</v>
      </c>
      <c r="CR26" s="73">
        <v>3412</v>
      </c>
      <c r="CS26" s="73">
        <v>3550</v>
      </c>
      <c r="CT26" s="71">
        <v>84.146341463414629</v>
      </c>
      <c r="CU26" s="71">
        <v>99.562299387219142</v>
      </c>
      <c r="CV26" s="71">
        <v>98.858256752993597</v>
      </c>
      <c r="CW26" s="73">
        <v>176</v>
      </c>
      <c r="CX26" s="73">
        <v>3352</v>
      </c>
      <c r="CY26" s="73">
        <v>3528</v>
      </c>
      <c r="CZ26" s="73">
        <v>181</v>
      </c>
      <c r="DA26" s="73">
        <v>3416</v>
      </c>
      <c r="DB26" s="73">
        <v>3597</v>
      </c>
      <c r="DC26" s="69">
        <v>97.237569060773481</v>
      </c>
      <c r="DD26" s="69">
        <v>98.126463700234197</v>
      </c>
      <c r="DE26" s="69">
        <f t="shared" si="0"/>
        <v>98.081734778982494</v>
      </c>
      <c r="DF26" s="73">
        <v>142</v>
      </c>
      <c r="DG26" s="73">
        <v>3455</v>
      </c>
      <c r="DH26" s="73">
        <v>3597</v>
      </c>
      <c r="DI26" s="73">
        <v>195</v>
      </c>
      <c r="DJ26" s="73">
        <v>3452</v>
      </c>
      <c r="DK26" s="73">
        <v>3647</v>
      </c>
      <c r="DL26" s="71">
        <v>72.820512820512818</v>
      </c>
      <c r="DM26" s="71">
        <v>100.08690614136732</v>
      </c>
      <c r="DN26" s="71">
        <v>98.629010145324926</v>
      </c>
      <c r="DO26" s="21"/>
      <c r="DP26" s="21"/>
      <c r="DQ26" s="22"/>
      <c r="DR26" s="22"/>
      <c r="DS26" s="22"/>
      <c r="DT26" s="22"/>
      <c r="DU26" s="22"/>
      <c r="DV26" s="22"/>
      <c r="DW26" s="22"/>
      <c r="DX26" s="22"/>
      <c r="DY26" s="22"/>
    </row>
    <row r="27" spans="1:129">
      <c r="A27" s="30" t="s">
        <v>25</v>
      </c>
      <c r="B27" s="73">
        <v>0</v>
      </c>
      <c r="C27" s="73">
        <v>509</v>
      </c>
      <c r="D27" s="73">
        <v>509</v>
      </c>
      <c r="E27" s="73">
        <v>0</v>
      </c>
      <c r="F27" s="73">
        <v>455</v>
      </c>
      <c r="G27" s="73">
        <v>455</v>
      </c>
      <c r="H27" s="71">
        <v>0</v>
      </c>
      <c r="I27" s="71">
        <v>89.390962671905697</v>
      </c>
      <c r="J27" s="71">
        <v>89.390962671905697</v>
      </c>
      <c r="K27" s="73">
        <v>0</v>
      </c>
      <c r="L27" s="73">
        <v>479</v>
      </c>
      <c r="M27" s="73">
        <v>479</v>
      </c>
      <c r="N27" s="73">
        <v>0</v>
      </c>
      <c r="O27" s="73">
        <v>411</v>
      </c>
      <c r="P27" s="73">
        <v>411</v>
      </c>
      <c r="Q27" s="71">
        <v>0</v>
      </c>
      <c r="R27" s="71">
        <v>85.803757828810021</v>
      </c>
      <c r="S27" s="71">
        <v>85.803757828810021</v>
      </c>
      <c r="T27" s="73">
        <v>0</v>
      </c>
      <c r="U27" s="73">
        <v>488</v>
      </c>
      <c r="V27" s="73">
        <v>488</v>
      </c>
      <c r="W27" s="73">
        <v>0</v>
      </c>
      <c r="X27" s="73">
        <v>446</v>
      </c>
      <c r="Y27" s="73">
        <v>446</v>
      </c>
      <c r="Z27" s="71">
        <v>0</v>
      </c>
      <c r="AA27" s="71">
        <v>91.393442622950815</v>
      </c>
      <c r="AB27" s="71">
        <v>91.393442622950815</v>
      </c>
      <c r="AC27" s="73">
        <v>0</v>
      </c>
      <c r="AD27" s="73">
        <v>508</v>
      </c>
      <c r="AE27" s="73">
        <v>508</v>
      </c>
      <c r="AF27" s="73">
        <v>0</v>
      </c>
      <c r="AG27" s="73">
        <v>477</v>
      </c>
      <c r="AH27" s="73">
        <v>477</v>
      </c>
      <c r="AI27" s="71">
        <v>0</v>
      </c>
      <c r="AJ27" s="71">
        <v>93.897637795275585</v>
      </c>
      <c r="AK27" s="71">
        <v>93.897637795275585</v>
      </c>
      <c r="AL27" s="73">
        <v>0</v>
      </c>
      <c r="AM27" s="73">
        <v>495</v>
      </c>
      <c r="AN27" s="73">
        <v>495</v>
      </c>
      <c r="AO27" s="73">
        <v>0</v>
      </c>
      <c r="AP27" s="73">
        <v>474</v>
      </c>
      <c r="AQ27" s="73">
        <v>474</v>
      </c>
      <c r="AR27" s="71">
        <v>0</v>
      </c>
      <c r="AS27" s="71">
        <v>95.757575757575751</v>
      </c>
      <c r="AT27" s="71">
        <v>95.757575757575751</v>
      </c>
      <c r="AU27" s="73">
        <v>0</v>
      </c>
      <c r="AV27" s="73">
        <v>471</v>
      </c>
      <c r="AW27" s="73">
        <v>471</v>
      </c>
      <c r="AX27" s="73">
        <v>3</v>
      </c>
      <c r="AY27" s="73">
        <v>483</v>
      </c>
      <c r="AZ27" s="73">
        <v>486</v>
      </c>
      <c r="BA27" s="71">
        <v>0</v>
      </c>
      <c r="BB27" s="71">
        <v>102.54777070063695</v>
      </c>
      <c r="BC27" s="71">
        <v>103.18471337579618</v>
      </c>
      <c r="BD27" s="73">
        <v>0</v>
      </c>
      <c r="BE27" s="73">
        <v>439</v>
      </c>
      <c r="BF27" s="73">
        <v>439</v>
      </c>
      <c r="BG27" s="73">
        <v>2</v>
      </c>
      <c r="BH27" s="73">
        <v>417</v>
      </c>
      <c r="BI27" s="73">
        <v>419</v>
      </c>
      <c r="BJ27" s="71">
        <v>0</v>
      </c>
      <c r="BK27" s="71">
        <v>94.988610478359917</v>
      </c>
      <c r="BL27" s="71">
        <v>95.444191343963553</v>
      </c>
      <c r="BM27" s="73">
        <v>0</v>
      </c>
      <c r="BN27" s="73">
        <v>554</v>
      </c>
      <c r="BO27" s="73">
        <v>554</v>
      </c>
      <c r="BP27" s="73">
        <v>1</v>
      </c>
      <c r="BQ27" s="73">
        <v>541</v>
      </c>
      <c r="BR27" s="73">
        <v>542</v>
      </c>
      <c r="BS27" s="71">
        <v>0</v>
      </c>
      <c r="BT27" s="71">
        <v>97.653429602888082</v>
      </c>
      <c r="BU27" s="71">
        <v>97.833935018050539</v>
      </c>
      <c r="BV27" s="73">
        <v>4</v>
      </c>
      <c r="BW27" s="73">
        <v>430</v>
      </c>
      <c r="BX27" s="73">
        <v>434</v>
      </c>
      <c r="BY27" s="73">
        <v>2</v>
      </c>
      <c r="BZ27" s="73">
        <v>441</v>
      </c>
      <c r="CA27" s="73">
        <v>443</v>
      </c>
      <c r="CB27" s="71">
        <v>50</v>
      </c>
      <c r="CC27" s="71">
        <v>102.55813953488374</v>
      </c>
      <c r="CD27" s="71">
        <v>102.07373271889402</v>
      </c>
      <c r="CE27" s="73">
        <v>8</v>
      </c>
      <c r="CF27" s="73">
        <v>475</v>
      </c>
      <c r="CG27" s="73">
        <v>483</v>
      </c>
      <c r="CH27" s="73">
        <v>0</v>
      </c>
      <c r="CI27" s="73">
        <v>454</v>
      </c>
      <c r="CJ27" s="73">
        <v>454</v>
      </c>
      <c r="CK27" s="71">
        <v>0</v>
      </c>
      <c r="CL27" s="71">
        <v>95.578947368421055</v>
      </c>
      <c r="CM27" s="71">
        <v>93.995859213250512</v>
      </c>
      <c r="CN27" s="73">
        <v>3</v>
      </c>
      <c r="CO27" s="73">
        <v>404</v>
      </c>
      <c r="CP27" s="73">
        <v>407</v>
      </c>
      <c r="CQ27" s="73">
        <v>0</v>
      </c>
      <c r="CR27" s="73">
        <v>395</v>
      </c>
      <c r="CS27" s="73">
        <v>395</v>
      </c>
      <c r="CT27" s="71">
        <v>0</v>
      </c>
      <c r="CU27" s="71">
        <v>97.772277227722768</v>
      </c>
      <c r="CV27" s="71">
        <v>97.051597051597057</v>
      </c>
      <c r="CW27" s="73">
        <v>0</v>
      </c>
      <c r="CX27" s="73">
        <v>389</v>
      </c>
      <c r="CY27" s="73">
        <v>389</v>
      </c>
      <c r="CZ27" s="73">
        <v>0</v>
      </c>
      <c r="DA27" s="73">
        <v>399</v>
      </c>
      <c r="DB27" s="73">
        <v>399</v>
      </c>
      <c r="DC27" s="69">
        <v>0</v>
      </c>
      <c r="DD27" s="69">
        <v>97.493734335839605</v>
      </c>
      <c r="DE27" s="69">
        <f t="shared" si="0"/>
        <v>97.493734335839605</v>
      </c>
      <c r="DF27" s="73">
        <v>0</v>
      </c>
      <c r="DG27" s="73">
        <v>390</v>
      </c>
      <c r="DH27" s="73">
        <v>390</v>
      </c>
      <c r="DI27" s="73">
        <v>4</v>
      </c>
      <c r="DJ27" s="73">
        <v>419</v>
      </c>
      <c r="DK27" s="73">
        <v>423</v>
      </c>
      <c r="DL27" s="71">
        <v>0</v>
      </c>
      <c r="DM27" s="71">
        <v>93.078758949880665</v>
      </c>
      <c r="DN27" s="71">
        <v>92.198581560283685</v>
      </c>
      <c r="DO27" s="21"/>
      <c r="DP27" s="21"/>
      <c r="DQ27" s="22"/>
      <c r="DR27" s="22"/>
      <c r="DS27" s="22"/>
      <c r="DT27" s="22"/>
      <c r="DU27" s="22"/>
      <c r="DV27" s="22"/>
      <c r="DW27" s="22"/>
      <c r="DX27" s="22"/>
      <c r="DY27" s="22"/>
    </row>
    <row r="28" spans="1:129">
      <c r="A28" s="30" t="s">
        <v>26</v>
      </c>
      <c r="B28" s="73">
        <v>826</v>
      </c>
      <c r="C28" s="73">
        <v>10498</v>
      </c>
      <c r="D28" s="73">
        <v>11324</v>
      </c>
      <c r="E28" s="73">
        <v>721</v>
      </c>
      <c r="F28" s="73">
        <v>9709</v>
      </c>
      <c r="G28" s="73">
        <v>10430</v>
      </c>
      <c r="H28" s="71">
        <v>87.288135593220346</v>
      </c>
      <c r="I28" s="71">
        <v>92.484282720518195</v>
      </c>
      <c r="J28" s="71">
        <v>92.10526315789474</v>
      </c>
      <c r="K28" s="73">
        <v>944</v>
      </c>
      <c r="L28" s="73">
        <v>11040</v>
      </c>
      <c r="M28" s="73">
        <v>11984</v>
      </c>
      <c r="N28" s="73">
        <v>822</v>
      </c>
      <c r="O28" s="73">
        <v>10201</v>
      </c>
      <c r="P28" s="73">
        <v>11023</v>
      </c>
      <c r="Q28" s="71">
        <v>87.076271186440678</v>
      </c>
      <c r="R28" s="71">
        <v>92.400362318840578</v>
      </c>
      <c r="S28" s="71">
        <v>91.980974632843797</v>
      </c>
      <c r="T28" s="73">
        <v>967</v>
      </c>
      <c r="U28" s="73">
        <v>10811</v>
      </c>
      <c r="V28" s="73">
        <v>11778</v>
      </c>
      <c r="W28" s="73">
        <v>868</v>
      </c>
      <c r="X28" s="73">
        <v>10416</v>
      </c>
      <c r="Y28" s="73">
        <v>11284</v>
      </c>
      <c r="Z28" s="71">
        <v>89.762150982419854</v>
      </c>
      <c r="AA28" s="71">
        <v>96.346313939506061</v>
      </c>
      <c r="AB28" s="71">
        <v>95.805739514348787</v>
      </c>
      <c r="AC28" s="73">
        <v>945</v>
      </c>
      <c r="AD28" s="73">
        <v>10975</v>
      </c>
      <c r="AE28" s="73">
        <v>11920</v>
      </c>
      <c r="AF28" s="73">
        <v>890</v>
      </c>
      <c r="AG28" s="73">
        <v>10553</v>
      </c>
      <c r="AH28" s="73">
        <v>11443</v>
      </c>
      <c r="AI28" s="71">
        <v>94.179894179894177</v>
      </c>
      <c r="AJ28" s="71">
        <v>96.154897494305231</v>
      </c>
      <c r="AK28" s="71">
        <v>95.99832214765101</v>
      </c>
      <c r="AL28" s="73">
        <v>870</v>
      </c>
      <c r="AM28" s="73">
        <v>10994</v>
      </c>
      <c r="AN28" s="73">
        <v>11864</v>
      </c>
      <c r="AO28" s="73">
        <v>840</v>
      </c>
      <c r="AP28" s="73">
        <v>10781</v>
      </c>
      <c r="AQ28" s="73">
        <v>11621</v>
      </c>
      <c r="AR28" s="71">
        <v>96.551724137931032</v>
      </c>
      <c r="AS28" s="71">
        <v>98.062579588866654</v>
      </c>
      <c r="AT28" s="71">
        <v>97.951786918408629</v>
      </c>
      <c r="AU28" s="73">
        <v>936</v>
      </c>
      <c r="AV28" s="73">
        <v>11213</v>
      </c>
      <c r="AW28" s="73">
        <v>12149</v>
      </c>
      <c r="AX28" s="73">
        <v>903</v>
      </c>
      <c r="AY28" s="73">
        <v>11016</v>
      </c>
      <c r="AZ28" s="73">
        <v>11919</v>
      </c>
      <c r="BA28" s="71">
        <v>96.474358974358978</v>
      </c>
      <c r="BB28" s="71">
        <v>98.24311067510925</v>
      </c>
      <c r="BC28" s="71">
        <v>98.106840069141484</v>
      </c>
      <c r="BD28" s="73">
        <v>929</v>
      </c>
      <c r="BE28" s="73">
        <v>10785</v>
      </c>
      <c r="BF28" s="73">
        <v>11714</v>
      </c>
      <c r="BG28" s="73">
        <v>910</v>
      </c>
      <c r="BH28" s="73">
        <v>10885</v>
      </c>
      <c r="BI28" s="73">
        <v>11795</v>
      </c>
      <c r="BJ28" s="71">
        <v>97.954790096878369</v>
      </c>
      <c r="BK28" s="71">
        <v>100.9272137227631</v>
      </c>
      <c r="BL28" s="71">
        <v>100.69148028000683</v>
      </c>
      <c r="BM28" s="73">
        <v>1004</v>
      </c>
      <c r="BN28" s="73">
        <v>12287</v>
      </c>
      <c r="BO28" s="73">
        <v>13291</v>
      </c>
      <c r="BP28" s="73">
        <v>989</v>
      </c>
      <c r="BQ28" s="73">
        <v>12404</v>
      </c>
      <c r="BR28" s="73">
        <v>13393</v>
      </c>
      <c r="BS28" s="71">
        <v>98.505976095617527</v>
      </c>
      <c r="BT28" s="71">
        <v>100.95222592984454</v>
      </c>
      <c r="BU28" s="71">
        <v>100.76743661124068</v>
      </c>
      <c r="BV28" s="73">
        <v>966</v>
      </c>
      <c r="BW28" s="73">
        <v>11787</v>
      </c>
      <c r="BX28" s="73">
        <v>12753</v>
      </c>
      <c r="BY28" s="73">
        <v>966</v>
      </c>
      <c r="BZ28" s="73">
        <v>11944</v>
      </c>
      <c r="CA28" s="73">
        <v>12910</v>
      </c>
      <c r="CB28" s="71">
        <v>100</v>
      </c>
      <c r="CC28" s="71">
        <v>101.33197590565877</v>
      </c>
      <c r="CD28" s="71">
        <v>101.23108288245903</v>
      </c>
      <c r="CE28" s="73">
        <v>927</v>
      </c>
      <c r="CF28" s="73">
        <v>9875</v>
      </c>
      <c r="CG28" s="73">
        <v>10802</v>
      </c>
      <c r="CH28" s="73">
        <v>964</v>
      </c>
      <c r="CI28" s="73">
        <v>10700</v>
      </c>
      <c r="CJ28" s="73">
        <v>11664</v>
      </c>
      <c r="CK28" s="71">
        <v>103.99137001078749</v>
      </c>
      <c r="CL28" s="71">
        <v>108.35443037974683</v>
      </c>
      <c r="CM28" s="71">
        <v>107.98000370301796</v>
      </c>
      <c r="CN28" s="73">
        <v>973</v>
      </c>
      <c r="CO28" s="73">
        <v>10711</v>
      </c>
      <c r="CP28" s="73">
        <v>11684</v>
      </c>
      <c r="CQ28" s="73">
        <v>954</v>
      </c>
      <c r="CR28" s="73">
        <v>10233</v>
      </c>
      <c r="CS28" s="73">
        <v>11187</v>
      </c>
      <c r="CT28" s="71">
        <v>98.047276464542648</v>
      </c>
      <c r="CU28" s="71">
        <v>95.537298104752125</v>
      </c>
      <c r="CV28" s="71">
        <v>95.74631975350907</v>
      </c>
      <c r="CW28" s="73">
        <v>902</v>
      </c>
      <c r="CX28" s="73">
        <v>10166</v>
      </c>
      <c r="CY28" s="73">
        <v>11068</v>
      </c>
      <c r="CZ28" s="73">
        <v>927</v>
      </c>
      <c r="DA28" s="73">
        <v>10505</v>
      </c>
      <c r="DB28" s="73">
        <v>11432</v>
      </c>
      <c r="DC28" s="69">
        <v>97.303128371089542</v>
      </c>
      <c r="DD28" s="69">
        <v>96.772965254640653</v>
      </c>
      <c r="DE28" s="69">
        <f t="shared" si="0"/>
        <v>96.81595521343597</v>
      </c>
      <c r="DF28" s="73">
        <v>962</v>
      </c>
      <c r="DG28" s="73">
        <v>10004</v>
      </c>
      <c r="DH28" s="73">
        <v>10966</v>
      </c>
      <c r="DI28" s="73">
        <v>977</v>
      </c>
      <c r="DJ28" s="73">
        <v>10475</v>
      </c>
      <c r="DK28" s="73">
        <v>11452</v>
      </c>
      <c r="DL28" s="71">
        <v>98.464687819856707</v>
      </c>
      <c r="DM28" s="71">
        <v>95.503579952267302</v>
      </c>
      <c r="DN28" s="71">
        <v>95.756199790429619</v>
      </c>
      <c r="DO28" s="21"/>
      <c r="DP28" s="21"/>
      <c r="DQ28" s="22"/>
      <c r="DR28" s="22"/>
      <c r="DS28" s="22"/>
      <c r="DT28" s="22"/>
      <c r="DU28" s="22"/>
      <c r="DV28" s="22"/>
      <c r="DW28" s="22"/>
      <c r="DX28" s="22"/>
      <c r="DY28" s="22"/>
    </row>
    <row r="29" spans="1:129">
      <c r="A29" s="30" t="s">
        <v>27</v>
      </c>
      <c r="B29" s="73">
        <v>12</v>
      </c>
      <c r="C29" s="73">
        <v>805</v>
      </c>
      <c r="D29" s="73">
        <v>817</v>
      </c>
      <c r="E29" s="73">
        <v>13</v>
      </c>
      <c r="F29" s="73">
        <v>720</v>
      </c>
      <c r="G29" s="73">
        <v>733</v>
      </c>
      <c r="H29" s="71">
        <v>108.33333333333333</v>
      </c>
      <c r="I29" s="71">
        <v>89.440993788819881</v>
      </c>
      <c r="J29" s="71">
        <v>89.718482252141982</v>
      </c>
      <c r="K29" s="73">
        <v>21</v>
      </c>
      <c r="L29" s="73">
        <v>772</v>
      </c>
      <c r="M29" s="73">
        <v>793</v>
      </c>
      <c r="N29" s="73">
        <v>25</v>
      </c>
      <c r="O29" s="73">
        <v>728</v>
      </c>
      <c r="P29" s="73">
        <v>753</v>
      </c>
      <c r="Q29" s="71">
        <v>119.04761904761905</v>
      </c>
      <c r="R29" s="71">
        <v>94.300518134715034</v>
      </c>
      <c r="S29" s="71">
        <v>94.955863808322832</v>
      </c>
      <c r="T29" s="73">
        <v>34</v>
      </c>
      <c r="U29" s="73">
        <v>718</v>
      </c>
      <c r="V29" s="73">
        <v>752</v>
      </c>
      <c r="W29" s="73">
        <v>18</v>
      </c>
      <c r="X29" s="73">
        <v>701</v>
      </c>
      <c r="Y29" s="73">
        <v>719</v>
      </c>
      <c r="Z29" s="71">
        <v>52.941176470588239</v>
      </c>
      <c r="AA29" s="71">
        <v>97.632311977715887</v>
      </c>
      <c r="AB29" s="71">
        <v>95.611702127659569</v>
      </c>
      <c r="AC29" s="73">
        <v>20</v>
      </c>
      <c r="AD29" s="73">
        <v>706</v>
      </c>
      <c r="AE29" s="73">
        <v>726</v>
      </c>
      <c r="AF29" s="73">
        <v>12</v>
      </c>
      <c r="AG29" s="73">
        <v>701</v>
      </c>
      <c r="AH29" s="73">
        <v>713</v>
      </c>
      <c r="AI29" s="71">
        <v>60</v>
      </c>
      <c r="AJ29" s="71">
        <v>99.291784702549577</v>
      </c>
      <c r="AK29" s="71">
        <v>98.209366391184574</v>
      </c>
      <c r="AL29" s="73">
        <v>24</v>
      </c>
      <c r="AM29" s="73">
        <v>623</v>
      </c>
      <c r="AN29" s="73">
        <v>647</v>
      </c>
      <c r="AO29" s="73">
        <v>7</v>
      </c>
      <c r="AP29" s="73">
        <v>722</v>
      </c>
      <c r="AQ29" s="73">
        <v>729</v>
      </c>
      <c r="AR29" s="71">
        <v>29.166666666666668</v>
      </c>
      <c r="AS29" s="71">
        <v>115.8908507223114</v>
      </c>
      <c r="AT29" s="71">
        <v>112.67387944358578</v>
      </c>
      <c r="AU29" s="73">
        <v>24</v>
      </c>
      <c r="AV29" s="73">
        <v>759</v>
      </c>
      <c r="AW29" s="73">
        <v>783</v>
      </c>
      <c r="AX29" s="73">
        <v>15</v>
      </c>
      <c r="AY29" s="73">
        <v>755</v>
      </c>
      <c r="AZ29" s="73">
        <v>770</v>
      </c>
      <c r="BA29" s="71">
        <v>62.5</v>
      </c>
      <c r="BB29" s="71">
        <v>99.472990777338595</v>
      </c>
      <c r="BC29" s="71">
        <v>98.339719029374209</v>
      </c>
      <c r="BD29" s="73">
        <v>20</v>
      </c>
      <c r="BE29" s="73">
        <v>771</v>
      </c>
      <c r="BF29" s="73">
        <v>791</v>
      </c>
      <c r="BG29" s="73">
        <v>18</v>
      </c>
      <c r="BH29" s="73">
        <v>792</v>
      </c>
      <c r="BI29" s="73">
        <v>810</v>
      </c>
      <c r="BJ29" s="71">
        <v>90</v>
      </c>
      <c r="BK29" s="71">
        <v>102.7237354085603</v>
      </c>
      <c r="BL29" s="71">
        <v>102.40202275600505</v>
      </c>
      <c r="BM29" s="73">
        <v>26</v>
      </c>
      <c r="BN29" s="73">
        <v>925</v>
      </c>
      <c r="BO29" s="73">
        <v>951</v>
      </c>
      <c r="BP29" s="73">
        <v>20</v>
      </c>
      <c r="BQ29" s="73">
        <v>898</v>
      </c>
      <c r="BR29" s="73">
        <v>918</v>
      </c>
      <c r="BS29" s="71">
        <v>76.923076923076934</v>
      </c>
      <c r="BT29" s="71">
        <v>97.081081081081081</v>
      </c>
      <c r="BU29" s="71">
        <v>96.529968454258679</v>
      </c>
      <c r="BV29" s="73">
        <v>18</v>
      </c>
      <c r="BW29" s="73">
        <v>741</v>
      </c>
      <c r="BX29" s="73">
        <v>759</v>
      </c>
      <c r="BY29" s="73">
        <v>16</v>
      </c>
      <c r="BZ29" s="73">
        <v>750</v>
      </c>
      <c r="CA29" s="73">
        <v>766</v>
      </c>
      <c r="CB29" s="71">
        <v>88.888888888888886</v>
      </c>
      <c r="CC29" s="71">
        <v>101.21457489878543</v>
      </c>
      <c r="CD29" s="71">
        <v>100.92226613965745</v>
      </c>
      <c r="CE29" s="73">
        <v>12</v>
      </c>
      <c r="CF29" s="73">
        <v>719</v>
      </c>
      <c r="CG29" s="73">
        <v>731</v>
      </c>
      <c r="CH29" s="73">
        <v>7</v>
      </c>
      <c r="CI29" s="73">
        <v>708</v>
      </c>
      <c r="CJ29" s="73">
        <v>715</v>
      </c>
      <c r="CK29" s="71">
        <v>58.333333333333336</v>
      </c>
      <c r="CL29" s="71">
        <v>98.470097357440892</v>
      </c>
      <c r="CM29" s="71">
        <v>97.811217510259922</v>
      </c>
      <c r="CN29" s="73">
        <v>16</v>
      </c>
      <c r="CO29" s="73">
        <v>708</v>
      </c>
      <c r="CP29" s="73">
        <v>724</v>
      </c>
      <c r="CQ29" s="73">
        <v>17</v>
      </c>
      <c r="CR29" s="73">
        <v>680</v>
      </c>
      <c r="CS29" s="73">
        <v>697</v>
      </c>
      <c r="CT29" s="71">
        <v>106.25</v>
      </c>
      <c r="CU29" s="71">
        <v>96.045197740112997</v>
      </c>
      <c r="CV29" s="71">
        <v>96.270718232044203</v>
      </c>
      <c r="CW29" s="73">
        <v>27</v>
      </c>
      <c r="CX29" s="73">
        <v>708</v>
      </c>
      <c r="CY29" s="73">
        <v>735</v>
      </c>
      <c r="CZ29" s="73">
        <v>33</v>
      </c>
      <c r="DA29" s="73">
        <v>745</v>
      </c>
      <c r="DB29" s="73">
        <v>778</v>
      </c>
      <c r="DC29" s="69">
        <v>81.818181818181813</v>
      </c>
      <c r="DD29" s="69">
        <v>95.033557046979865</v>
      </c>
      <c r="DE29" s="69">
        <f t="shared" si="0"/>
        <v>94.473007712082264</v>
      </c>
      <c r="DF29" s="73">
        <v>29</v>
      </c>
      <c r="DG29" s="73">
        <v>667</v>
      </c>
      <c r="DH29" s="73">
        <v>696</v>
      </c>
      <c r="DI29" s="73">
        <v>24</v>
      </c>
      <c r="DJ29" s="73">
        <v>681</v>
      </c>
      <c r="DK29" s="73">
        <v>705</v>
      </c>
      <c r="DL29" s="71">
        <v>120.83333333333333</v>
      </c>
      <c r="DM29" s="71">
        <v>97.944199706314237</v>
      </c>
      <c r="DN29" s="71">
        <v>98.723404255319153</v>
      </c>
      <c r="DO29" s="21"/>
      <c r="DP29" s="21"/>
      <c r="DQ29" s="22"/>
      <c r="DR29" s="22"/>
      <c r="DS29" s="22"/>
      <c r="DT29" s="22"/>
      <c r="DU29" s="22"/>
      <c r="DV29" s="22"/>
      <c r="DW29" s="22"/>
      <c r="DX29" s="22"/>
      <c r="DY29" s="22"/>
    </row>
    <row r="30" spans="1:129">
      <c r="A30" s="30" t="s">
        <v>28</v>
      </c>
      <c r="B30" s="73">
        <v>35</v>
      </c>
      <c r="C30" s="73">
        <v>1290</v>
      </c>
      <c r="D30" s="73">
        <v>1325</v>
      </c>
      <c r="E30" s="73">
        <v>26</v>
      </c>
      <c r="F30" s="73">
        <v>1171</v>
      </c>
      <c r="G30" s="73">
        <v>1197</v>
      </c>
      <c r="H30" s="71">
        <v>74.285714285714292</v>
      </c>
      <c r="I30" s="71">
        <v>90.775193798449621</v>
      </c>
      <c r="J30" s="71">
        <v>90.339622641509436</v>
      </c>
      <c r="K30" s="73">
        <v>23</v>
      </c>
      <c r="L30" s="73">
        <v>1413</v>
      </c>
      <c r="M30" s="73">
        <v>1436</v>
      </c>
      <c r="N30" s="73">
        <v>19</v>
      </c>
      <c r="O30" s="73">
        <v>1253</v>
      </c>
      <c r="P30" s="73">
        <v>1272</v>
      </c>
      <c r="Q30" s="71">
        <v>82.608695652173907</v>
      </c>
      <c r="R30" s="71">
        <v>88.676574663835808</v>
      </c>
      <c r="S30" s="71">
        <v>88.579387186629518</v>
      </c>
      <c r="T30" s="73">
        <v>25</v>
      </c>
      <c r="U30" s="73">
        <v>1262</v>
      </c>
      <c r="V30" s="73">
        <v>1287</v>
      </c>
      <c r="W30" s="73">
        <v>14</v>
      </c>
      <c r="X30" s="73">
        <v>1148</v>
      </c>
      <c r="Y30" s="73">
        <v>1162</v>
      </c>
      <c r="Z30" s="71">
        <v>56.000000000000007</v>
      </c>
      <c r="AA30" s="71">
        <v>90.966719492868464</v>
      </c>
      <c r="AB30" s="71">
        <v>90.287490287490286</v>
      </c>
      <c r="AC30" s="73">
        <v>29</v>
      </c>
      <c r="AD30" s="73">
        <v>1360</v>
      </c>
      <c r="AE30" s="73">
        <v>1389</v>
      </c>
      <c r="AF30" s="73">
        <v>25</v>
      </c>
      <c r="AG30" s="73">
        <v>1214</v>
      </c>
      <c r="AH30" s="73">
        <v>1239</v>
      </c>
      <c r="AI30" s="71">
        <v>86.206896551724128</v>
      </c>
      <c r="AJ30" s="71">
        <v>89.264705882352942</v>
      </c>
      <c r="AK30" s="71">
        <v>89.200863930885532</v>
      </c>
      <c r="AL30" s="73">
        <v>14</v>
      </c>
      <c r="AM30" s="73">
        <v>1242</v>
      </c>
      <c r="AN30" s="73">
        <v>1256</v>
      </c>
      <c r="AO30" s="73">
        <v>14</v>
      </c>
      <c r="AP30" s="73">
        <v>1134</v>
      </c>
      <c r="AQ30" s="73">
        <v>1148</v>
      </c>
      <c r="AR30" s="71">
        <v>100</v>
      </c>
      <c r="AS30" s="71">
        <v>91.304347826086953</v>
      </c>
      <c r="AT30" s="71">
        <v>91.401273885350321</v>
      </c>
      <c r="AU30" s="73">
        <v>19</v>
      </c>
      <c r="AV30" s="73">
        <v>1264</v>
      </c>
      <c r="AW30" s="73">
        <v>1283</v>
      </c>
      <c r="AX30" s="73">
        <v>16</v>
      </c>
      <c r="AY30" s="73">
        <v>1185</v>
      </c>
      <c r="AZ30" s="73">
        <v>1201</v>
      </c>
      <c r="BA30" s="71">
        <v>84.210526315789465</v>
      </c>
      <c r="BB30" s="71">
        <v>93.75</v>
      </c>
      <c r="BC30" s="71">
        <v>93.608729540140303</v>
      </c>
      <c r="BD30" s="73">
        <v>21</v>
      </c>
      <c r="BE30" s="73">
        <v>1187</v>
      </c>
      <c r="BF30" s="73">
        <v>1208</v>
      </c>
      <c r="BG30" s="73">
        <v>14</v>
      </c>
      <c r="BH30" s="73">
        <v>1159</v>
      </c>
      <c r="BI30" s="73">
        <v>1173</v>
      </c>
      <c r="BJ30" s="71">
        <v>66.666666666666657</v>
      </c>
      <c r="BK30" s="71">
        <v>97.641112047177756</v>
      </c>
      <c r="BL30" s="71">
        <v>97.102649006622528</v>
      </c>
      <c r="BM30" s="73">
        <v>14</v>
      </c>
      <c r="BN30" s="73">
        <v>1501</v>
      </c>
      <c r="BO30" s="73">
        <v>1515</v>
      </c>
      <c r="BP30" s="73">
        <v>16</v>
      </c>
      <c r="BQ30" s="73">
        <v>1350</v>
      </c>
      <c r="BR30" s="73">
        <v>1366</v>
      </c>
      <c r="BS30" s="71">
        <v>114.28571428571428</v>
      </c>
      <c r="BT30" s="71">
        <v>89.940039973351105</v>
      </c>
      <c r="BU30" s="71">
        <v>90.165016501650157</v>
      </c>
      <c r="BV30" s="73">
        <v>17</v>
      </c>
      <c r="BW30" s="73">
        <v>1028</v>
      </c>
      <c r="BX30" s="73">
        <v>1045</v>
      </c>
      <c r="BY30" s="73">
        <v>13</v>
      </c>
      <c r="BZ30" s="73">
        <v>1046</v>
      </c>
      <c r="CA30" s="73">
        <v>1059</v>
      </c>
      <c r="CB30" s="71">
        <v>76.470588235294116</v>
      </c>
      <c r="CC30" s="71">
        <v>101.75097276264592</v>
      </c>
      <c r="CD30" s="71">
        <v>101.33971291866028</v>
      </c>
      <c r="CE30" s="73">
        <v>21</v>
      </c>
      <c r="CF30" s="73">
        <v>1002</v>
      </c>
      <c r="CG30" s="73">
        <v>1023</v>
      </c>
      <c r="CH30" s="73">
        <v>13</v>
      </c>
      <c r="CI30" s="73">
        <v>959</v>
      </c>
      <c r="CJ30" s="73">
        <v>972</v>
      </c>
      <c r="CK30" s="71">
        <v>61.904761904761905</v>
      </c>
      <c r="CL30" s="71">
        <v>95.708582834331338</v>
      </c>
      <c r="CM30" s="71">
        <v>95.014662756598241</v>
      </c>
      <c r="CN30" s="73">
        <v>13</v>
      </c>
      <c r="CO30" s="73">
        <v>1011</v>
      </c>
      <c r="CP30" s="73">
        <v>1024</v>
      </c>
      <c r="CQ30" s="73">
        <v>14</v>
      </c>
      <c r="CR30" s="73">
        <v>907</v>
      </c>
      <c r="CS30" s="73">
        <v>921</v>
      </c>
      <c r="CT30" s="71">
        <v>107.69230769230769</v>
      </c>
      <c r="CU30" s="71">
        <v>89.713155291790301</v>
      </c>
      <c r="CV30" s="71">
        <v>89.94140625</v>
      </c>
      <c r="CW30" s="73">
        <v>14</v>
      </c>
      <c r="CX30" s="73">
        <v>968</v>
      </c>
      <c r="CY30" s="73">
        <v>982</v>
      </c>
      <c r="CZ30" s="73">
        <v>16</v>
      </c>
      <c r="DA30" s="73">
        <v>1054</v>
      </c>
      <c r="DB30" s="73">
        <v>1070</v>
      </c>
      <c r="DC30" s="69">
        <v>87.5</v>
      </c>
      <c r="DD30" s="69">
        <v>91.840607210626189</v>
      </c>
      <c r="DE30" s="69">
        <f t="shared" si="0"/>
        <v>91.775700934579447</v>
      </c>
      <c r="DF30" s="73">
        <v>17</v>
      </c>
      <c r="DG30" s="73">
        <v>945</v>
      </c>
      <c r="DH30" s="73">
        <v>962</v>
      </c>
      <c r="DI30" s="73">
        <v>18</v>
      </c>
      <c r="DJ30" s="73">
        <v>1004</v>
      </c>
      <c r="DK30" s="73">
        <v>1022</v>
      </c>
      <c r="DL30" s="71">
        <v>94.444444444444443</v>
      </c>
      <c r="DM30" s="71">
        <v>94.123505976095615</v>
      </c>
      <c r="DN30" s="71">
        <v>94.129158512720153</v>
      </c>
      <c r="DO30" s="21"/>
      <c r="DP30" s="21"/>
      <c r="DQ30" s="22"/>
      <c r="DR30" s="22"/>
      <c r="DS30" s="22"/>
      <c r="DT30" s="22"/>
      <c r="DU30" s="22"/>
      <c r="DV30" s="22"/>
      <c r="DW30" s="22"/>
      <c r="DX30" s="22"/>
      <c r="DY30" s="22"/>
    </row>
    <row r="31" spans="1:129">
      <c r="A31" s="30" t="s">
        <v>29</v>
      </c>
      <c r="B31" s="73">
        <v>5959</v>
      </c>
      <c r="C31" s="73">
        <v>24692</v>
      </c>
      <c r="D31" s="73">
        <v>30651</v>
      </c>
      <c r="E31" s="73">
        <v>4913</v>
      </c>
      <c r="F31" s="73">
        <v>23093</v>
      </c>
      <c r="G31" s="73">
        <v>28006</v>
      </c>
      <c r="H31" s="71">
        <v>82.446719248196004</v>
      </c>
      <c r="I31" s="71">
        <v>93.524218370322373</v>
      </c>
      <c r="J31" s="71">
        <v>91.370591497830418</v>
      </c>
      <c r="K31" s="73">
        <v>6123</v>
      </c>
      <c r="L31" s="73">
        <v>24591</v>
      </c>
      <c r="M31" s="73">
        <v>30714</v>
      </c>
      <c r="N31" s="73">
        <v>5247</v>
      </c>
      <c r="O31" s="73">
        <v>23474</v>
      </c>
      <c r="P31" s="73">
        <v>28721</v>
      </c>
      <c r="Q31" s="71">
        <v>85.693287604115625</v>
      </c>
      <c r="R31" s="71">
        <v>95.457687771949082</v>
      </c>
      <c r="S31" s="71">
        <v>93.5111024288598</v>
      </c>
      <c r="T31" s="73">
        <v>6193</v>
      </c>
      <c r="U31" s="73">
        <v>24532</v>
      </c>
      <c r="V31" s="73">
        <v>30725</v>
      </c>
      <c r="W31" s="73">
        <v>5214</v>
      </c>
      <c r="X31" s="73">
        <v>23582</v>
      </c>
      <c r="Y31" s="73">
        <v>28796</v>
      </c>
      <c r="Z31" s="71">
        <v>84.191829484902314</v>
      </c>
      <c r="AA31" s="71">
        <v>96.127506929724433</v>
      </c>
      <c r="AB31" s="71">
        <v>93.721724979658262</v>
      </c>
      <c r="AC31" s="73">
        <v>5644</v>
      </c>
      <c r="AD31" s="73">
        <v>23003</v>
      </c>
      <c r="AE31" s="73">
        <v>28647</v>
      </c>
      <c r="AF31" s="73">
        <v>5181</v>
      </c>
      <c r="AG31" s="73">
        <v>24701</v>
      </c>
      <c r="AH31" s="73">
        <v>29882</v>
      </c>
      <c r="AI31" s="71">
        <v>91.796598157335225</v>
      </c>
      <c r="AJ31" s="71">
        <v>107.38164587227752</v>
      </c>
      <c r="AK31" s="71">
        <v>104.31109714804343</v>
      </c>
      <c r="AL31" s="73">
        <v>5963</v>
      </c>
      <c r="AM31" s="73">
        <v>25477</v>
      </c>
      <c r="AN31" s="73">
        <v>31440</v>
      </c>
      <c r="AO31" s="73">
        <v>5204</v>
      </c>
      <c r="AP31" s="73">
        <v>25420</v>
      </c>
      <c r="AQ31" s="73">
        <v>30624</v>
      </c>
      <c r="AR31" s="71">
        <v>87.27150763038739</v>
      </c>
      <c r="AS31" s="71">
        <v>99.776268791458961</v>
      </c>
      <c r="AT31" s="71">
        <v>97.404580152671755</v>
      </c>
      <c r="AU31" s="73">
        <v>6203</v>
      </c>
      <c r="AV31" s="73">
        <v>26457</v>
      </c>
      <c r="AW31" s="73">
        <v>32660</v>
      </c>
      <c r="AX31" s="73">
        <v>5510</v>
      </c>
      <c r="AY31" s="73">
        <v>26103</v>
      </c>
      <c r="AZ31" s="73">
        <v>31613</v>
      </c>
      <c r="BA31" s="71">
        <v>88.827986458165412</v>
      </c>
      <c r="BB31" s="71">
        <v>98.661979816305703</v>
      </c>
      <c r="BC31" s="71">
        <v>96.794243723208822</v>
      </c>
      <c r="BD31" s="73">
        <v>6269</v>
      </c>
      <c r="BE31" s="73">
        <v>26720</v>
      </c>
      <c r="BF31" s="73">
        <v>32989</v>
      </c>
      <c r="BG31" s="73">
        <v>5569</v>
      </c>
      <c r="BH31" s="73">
        <v>26909</v>
      </c>
      <c r="BI31" s="73">
        <v>32478</v>
      </c>
      <c r="BJ31" s="71">
        <v>88.833944807784334</v>
      </c>
      <c r="BK31" s="71">
        <v>100.7073353293413</v>
      </c>
      <c r="BL31" s="71">
        <v>98.450998817787749</v>
      </c>
      <c r="BM31" s="73">
        <v>6916</v>
      </c>
      <c r="BN31" s="73">
        <v>29580</v>
      </c>
      <c r="BO31" s="73">
        <v>36496</v>
      </c>
      <c r="BP31" s="73">
        <v>6175</v>
      </c>
      <c r="BQ31" s="73">
        <v>29234</v>
      </c>
      <c r="BR31" s="73">
        <v>35409</v>
      </c>
      <c r="BS31" s="71">
        <v>89.285714285714292</v>
      </c>
      <c r="BT31" s="71">
        <v>98.830290736984452</v>
      </c>
      <c r="BU31" s="71">
        <v>97.021591407277512</v>
      </c>
      <c r="BV31" s="73">
        <v>6169</v>
      </c>
      <c r="BW31" s="73">
        <v>29011</v>
      </c>
      <c r="BX31" s="73">
        <v>35180</v>
      </c>
      <c r="BY31" s="73">
        <v>5683</v>
      </c>
      <c r="BZ31" s="73">
        <v>28024</v>
      </c>
      <c r="CA31" s="73">
        <v>33707</v>
      </c>
      <c r="CB31" s="71">
        <v>92.121899821689084</v>
      </c>
      <c r="CC31" s="71">
        <v>96.597842197787045</v>
      </c>
      <c r="CD31" s="71">
        <v>95.812961910176242</v>
      </c>
      <c r="CE31" s="73">
        <v>5920</v>
      </c>
      <c r="CF31" s="73">
        <v>27015</v>
      </c>
      <c r="CG31" s="73">
        <v>32935</v>
      </c>
      <c r="CH31" s="73">
        <v>5539</v>
      </c>
      <c r="CI31" s="73">
        <v>26491</v>
      </c>
      <c r="CJ31" s="73">
        <v>32030</v>
      </c>
      <c r="CK31" s="71">
        <v>93.564189189189193</v>
      </c>
      <c r="CL31" s="71">
        <v>98.060336849898206</v>
      </c>
      <c r="CM31" s="71">
        <v>97.252163352057082</v>
      </c>
      <c r="CN31" s="73">
        <v>5672</v>
      </c>
      <c r="CO31" s="73">
        <v>26220</v>
      </c>
      <c r="CP31" s="73">
        <v>31892</v>
      </c>
      <c r="CQ31" s="73">
        <v>5391</v>
      </c>
      <c r="CR31" s="73">
        <v>25766</v>
      </c>
      <c r="CS31" s="73">
        <v>31157</v>
      </c>
      <c r="CT31" s="71">
        <v>95.045839210155151</v>
      </c>
      <c r="CU31" s="71">
        <v>98.26849733028223</v>
      </c>
      <c r="CV31" s="71">
        <v>97.695346795434588</v>
      </c>
      <c r="CW31" s="73">
        <v>5437</v>
      </c>
      <c r="CX31" s="73">
        <v>24841</v>
      </c>
      <c r="CY31" s="73">
        <v>30278</v>
      </c>
      <c r="CZ31" s="73">
        <v>5769</v>
      </c>
      <c r="DA31" s="73">
        <v>25390</v>
      </c>
      <c r="DB31" s="73">
        <v>31159</v>
      </c>
      <c r="DC31" s="69">
        <v>94.245103137458827</v>
      </c>
      <c r="DD31" s="69">
        <v>97.837731390311149</v>
      </c>
      <c r="DE31" s="69">
        <f t="shared" si="0"/>
        <v>97.172566513687869</v>
      </c>
      <c r="DF31" s="73">
        <v>5531</v>
      </c>
      <c r="DG31" s="73">
        <v>24646</v>
      </c>
      <c r="DH31" s="73">
        <v>30177</v>
      </c>
      <c r="DI31" s="73">
        <v>6013</v>
      </c>
      <c r="DJ31" s="73">
        <v>25504</v>
      </c>
      <c r="DK31" s="73">
        <v>31517</v>
      </c>
      <c r="DL31" s="71">
        <v>91.984034591717943</v>
      </c>
      <c r="DM31" s="71">
        <v>96.635821831869507</v>
      </c>
      <c r="DN31" s="71">
        <v>95.748326300092018</v>
      </c>
      <c r="DO31" s="21"/>
      <c r="DP31" s="21"/>
      <c r="DQ31" s="22"/>
      <c r="DR31" s="22"/>
      <c r="DS31" s="22"/>
      <c r="DT31" s="22"/>
      <c r="DU31" s="22"/>
      <c r="DV31" s="22"/>
      <c r="DW31" s="22"/>
      <c r="DX31" s="22"/>
      <c r="DY31" s="22"/>
    </row>
    <row r="32" spans="1:129">
      <c r="A32" s="30" t="s">
        <v>30</v>
      </c>
      <c r="B32" s="73">
        <v>101</v>
      </c>
      <c r="C32" s="73">
        <v>995</v>
      </c>
      <c r="D32" s="73">
        <v>1096</v>
      </c>
      <c r="E32" s="73">
        <v>102</v>
      </c>
      <c r="F32" s="73">
        <v>906</v>
      </c>
      <c r="G32" s="73">
        <v>1008</v>
      </c>
      <c r="H32" s="71">
        <v>100.99009900990099</v>
      </c>
      <c r="I32" s="71">
        <v>91.05527638190955</v>
      </c>
      <c r="J32" s="71">
        <v>91.970802919708035</v>
      </c>
      <c r="K32" s="73">
        <v>100</v>
      </c>
      <c r="L32" s="73">
        <v>1057</v>
      </c>
      <c r="M32" s="73">
        <v>1157</v>
      </c>
      <c r="N32" s="73">
        <v>90</v>
      </c>
      <c r="O32" s="73">
        <v>960</v>
      </c>
      <c r="P32" s="73">
        <v>1050</v>
      </c>
      <c r="Q32" s="71">
        <v>90</v>
      </c>
      <c r="R32" s="71">
        <v>90.823084200567649</v>
      </c>
      <c r="S32" s="71">
        <v>90.751944684528951</v>
      </c>
      <c r="T32" s="73">
        <v>116</v>
      </c>
      <c r="U32" s="73">
        <v>1032</v>
      </c>
      <c r="V32" s="73">
        <v>1148</v>
      </c>
      <c r="W32" s="73">
        <v>111</v>
      </c>
      <c r="X32" s="73">
        <v>957</v>
      </c>
      <c r="Y32" s="73">
        <v>1068</v>
      </c>
      <c r="Z32" s="71">
        <v>95.689655172413794</v>
      </c>
      <c r="AA32" s="71">
        <v>92.732558139534888</v>
      </c>
      <c r="AB32" s="71">
        <v>93.031358885017426</v>
      </c>
      <c r="AC32" s="73">
        <v>107</v>
      </c>
      <c r="AD32" s="73">
        <v>956</v>
      </c>
      <c r="AE32" s="73">
        <v>1063</v>
      </c>
      <c r="AF32" s="73">
        <v>95</v>
      </c>
      <c r="AG32" s="73">
        <v>1003</v>
      </c>
      <c r="AH32" s="73">
        <v>1098</v>
      </c>
      <c r="AI32" s="71">
        <v>88.785046728971963</v>
      </c>
      <c r="AJ32" s="71">
        <v>104.91631799163179</v>
      </c>
      <c r="AK32" s="71">
        <v>103.2925682031985</v>
      </c>
      <c r="AL32" s="73">
        <v>102</v>
      </c>
      <c r="AM32" s="73">
        <v>1020</v>
      </c>
      <c r="AN32" s="73">
        <v>1122</v>
      </c>
      <c r="AO32" s="73">
        <v>113</v>
      </c>
      <c r="AP32" s="73">
        <v>923</v>
      </c>
      <c r="AQ32" s="73">
        <v>1036</v>
      </c>
      <c r="AR32" s="71">
        <v>110.78431372549021</v>
      </c>
      <c r="AS32" s="71">
        <v>90.490196078431367</v>
      </c>
      <c r="AT32" s="71">
        <v>92.335115864527623</v>
      </c>
      <c r="AU32" s="73">
        <v>108</v>
      </c>
      <c r="AV32" s="73">
        <v>1043</v>
      </c>
      <c r="AW32" s="73">
        <v>1151</v>
      </c>
      <c r="AX32" s="73">
        <v>102</v>
      </c>
      <c r="AY32" s="73">
        <v>1030</v>
      </c>
      <c r="AZ32" s="73">
        <v>1132</v>
      </c>
      <c r="BA32" s="71">
        <v>94.444444444444443</v>
      </c>
      <c r="BB32" s="71">
        <v>98.753595397890706</v>
      </c>
      <c r="BC32" s="71">
        <v>98.34926151172894</v>
      </c>
      <c r="BD32" s="73">
        <v>136</v>
      </c>
      <c r="BE32" s="73">
        <v>1051</v>
      </c>
      <c r="BF32" s="73">
        <v>1187</v>
      </c>
      <c r="BG32" s="73">
        <v>121</v>
      </c>
      <c r="BH32" s="73">
        <v>1025</v>
      </c>
      <c r="BI32" s="73">
        <v>1146</v>
      </c>
      <c r="BJ32" s="71">
        <v>88.970588235294116</v>
      </c>
      <c r="BK32" s="71">
        <v>97.526165556612753</v>
      </c>
      <c r="BL32" s="71">
        <v>96.545914069081718</v>
      </c>
      <c r="BM32" s="73">
        <v>137</v>
      </c>
      <c r="BN32" s="73">
        <v>1279</v>
      </c>
      <c r="BO32" s="73">
        <v>1416</v>
      </c>
      <c r="BP32" s="73">
        <v>135</v>
      </c>
      <c r="BQ32" s="73">
        <v>1258</v>
      </c>
      <c r="BR32" s="73">
        <v>1393</v>
      </c>
      <c r="BS32" s="71">
        <v>98.540145985401466</v>
      </c>
      <c r="BT32" s="71">
        <v>98.358092259577802</v>
      </c>
      <c r="BU32" s="71">
        <v>98.375706214689259</v>
      </c>
      <c r="BV32" s="73">
        <v>102</v>
      </c>
      <c r="BW32" s="73">
        <v>996</v>
      </c>
      <c r="BX32" s="73">
        <v>1098</v>
      </c>
      <c r="BY32" s="73">
        <v>93</v>
      </c>
      <c r="BZ32" s="73">
        <v>1013</v>
      </c>
      <c r="CA32" s="73">
        <v>1106</v>
      </c>
      <c r="CB32" s="71">
        <v>91.17647058823529</v>
      </c>
      <c r="CC32" s="71">
        <v>101.70682730923694</v>
      </c>
      <c r="CD32" s="71">
        <v>100.72859744990892</v>
      </c>
      <c r="CE32" s="73">
        <v>89</v>
      </c>
      <c r="CF32" s="73">
        <v>961</v>
      </c>
      <c r="CG32" s="73">
        <v>1050</v>
      </c>
      <c r="CH32" s="73">
        <v>82</v>
      </c>
      <c r="CI32" s="73">
        <v>913</v>
      </c>
      <c r="CJ32" s="73">
        <v>995</v>
      </c>
      <c r="CK32" s="71">
        <v>92.134831460674164</v>
      </c>
      <c r="CL32" s="71">
        <v>95.005202913631635</v>
      </c>
      <c r="CM32" s="71">
        <v>94.761904761904759</v>
      </c>
      <c r="CN32" s="73">
        <v>114</v>
      </c>
      <c r="CO32" s="73">
        <v>986</v>
      </c>
      <c r="CP32" s="73">
        <v>1100</v>
      </c>
      <c r="CQ32" s="73">
        <v>102</v>
      </c>
      <c r="CR32" s="73">
        <v>936</v>
      </c>
      <c r="CS32" s="73">
        <v>1038</v>
      </c>
      <c r="CT32" s="71">
        <v>89.473684210526315</v>
      </c>
      <c r="CU32" s="71">
        <v>94.929006085192697</v>
      </c>
      <c r="CV32" s="71">
        <v>94.36363636363636</v>
      </c>
      <c r="CW32" s="73">
        <v>136</v>
      </c>
      <c r="CX32" s="73">
        <v>921</v>
      </c>
      <c r="CY32" s="73">
        <v>1057</v>
      </c>
      <c r="CZ32" s="73">
        <v>141</v>
      </c>
      <c r="DA32" s="73">
        <v>946</v>
      </c>
      <c r="DB32" s="73">
        <v>1087</v>
      </c>
      <c r="DC32" s="69">
        <v>96.453900709219852</v>
      </c>
      <c r="DD32" s="69">
        <v>97.357293868921772</v>
      </c>
      <c r="DE32" s="69">
        <f t="shared" si="0"/>
        <v>97.240110395584182</v>
      </c>
      <c r="DF32" s="73">
        <v>105</v>
      </c>
      <c r="DG32" s="73">
        <v>869</v>
      </c>
      <c r="DH32" s="73">
        <v>974</v>
      </c>
      <c r="DI32" s="73">
        <v>105</v>
      </c>
      <c r="DJ32" s="73">
        <v>913</v>
      </c>
      <c r="DK32" s="73">
        <v>1018</v>
      </c>
      <c r="DL32" s="71">
        <v>100</v>
      </c>
      <c r="DM32" s="71">
        <v>95.180722891566262</v>
      </c>
      <c r="DN32" s="71">
        <v>95.677799607072686</v>
      </c>
      <c r="DO32" s="21"/>
      <c r="DP32" s="21"/>
      <c r="DQ32" s="22"/>
      <c r="DR32" s="22"/>
      <c r="DS32" s="22"/>
      <c r="DT32" s="22"/>
      <c r="DU32" s="22"/>
      <c r="DV32" s="22"/>
      <c r="DW32" s="22"/>
      <c r="DX32" s="22"/>
      <c r="DY32" s="22"/>
    </row>
    <row r="33" spans="1:129">
      <c r="A33" s="30" t="s">
        <v>31</v>
      </c>
      <c r="B33" s="73">
        <v>25</v>
      </c>
      <c r="C33" s="73">
        <v>666</v>
      </c>
      <c r="D33" s="73">
        <v>691</v>
      </c>
      <c r="E33" s="73">
        <v>21</v>
      </c>
      <c r="F33" s="73">
        <v>558</v>
      </c>
      <c r="G33" s="73">
        <v>579</v>
      </c>
      <c r="H33" s="71">
        <v>84</v>
      </c>
      <c r="I33" s="71">
        <v>83.78378378378379</v>
      </c>
      <c r="J33" s="71">
        <v>83.791606367583213</v>
      </c>
      <c r="K33" s="73">
        <v>19</v>
      </c>
      <c r="L33" s="73">
        <v>579</v>
      </c>
      <c r="M33" s="73">
        <v>598</v>
      </c>
      <c r="N33" s="73">
        <v>18</v>
      </c>
      <c r="O33" s="73">
        <v>531</v>
      </c>
      <c r="P33" s="73">
        <v>549</v>
      </c>
      <c r="Q33" s="71">
        <v>94.73684210526315</v>
      </c>
      <c r="R33" s="71">
        <v>91.709844559585491</v>
      </c>
      <c r="S33" s="71">
        <v>91.806020066889644</v>
      </c>
      <c r="T33" s="73">
        <v>14</v>
      </c>
      <c r="U33" s="73">
        <v>575</v>
      </c>
      <c r="V33" s="73">
        <v>589</v>
      </c>
      <c r="W33" s="73">
        <v>17</v>
      </c>
      <c r="X33" s="73">
        <v>558</v>
      </c>
      <c r="Y33" s="73">
        <v>575</v>
      </c>
      <c r="Z33" s="71">
        <v>121.42857142857142</v>
      </c>
      <c r="AA33" s="71">
        <v>97.043478260869563</v>
      </c>
      <c r="AB33" s="71">
        <v>97.623089983022069</v>
      </c>
      <c r="AC33" s="73">
        <v>20</v>
      </c>
      <c r="AD33" s="73">
        <v>585</v>
      </c>
      <c r="AE33" s="73">
        <v>605</v>
      </c>
      <c r="AF33" s="73">
        <v>15</v>
      </c>
      <c r="AG33" s="73">
        <v>542</v>
      </c>
      <c r="AH33" s="73">
        <v>557</v>
      </c>
      <c r="AI33" s="71">
        <v>75</v>
      </c>
      <c r="AJ33" s="71">
        <v>92.649572649572647</v>
      </c>
      <c r="AK33" s="71">
        <v>92.066115702479337</v>
      </c>
      <c r="AL33" s="73">
        <v>19</v>
      </c>
      <c r="AM33" s="73">
        <v>555</v>
      </c>
      <c r="AN33" s="73">
        <v>574</v>
      </c>
      <c r="AO33" s="73">
        <v>16</v>
      </c>
      <c r="AP33" s="73">
        <v>554</v>
      </c>
      <c r="AQ33" s="73">
        <v>570</v>
      </c>
      <c r="AR33" s="71">
        <v>84.210526315789465</v>
      </c>
      <c r="AS33" s="71">
        <v>99.819819819819827</v>
      </c>
      <c r="AT33" s="71">
        <v>99.303135888501743</v>
      </c>
      <c r="AU33" s="73">
        <v>22</v>
      </c>
      <c r="AV33" s="73">
        <v>582</v>
      </c>
      <c r="AW33" s="73">
        <v>604</v>
      </c>
      <c r="AX33" s="73">
        <v>15</v>
      </c>
      <c r="AY33" s="73">
        <v>611</v>
      </c>
      <c r="AZ33" s="73">
        <v>626</v>
      </c>
      <c r="BA33" s="71">
        <v>68.181818181818173</v>
      </c>
      <c r="BB33" s="71">
        <v>104.98281786941581</v>
      </c>
      <c r="BC33" s="71">
        <v>103.64238410596028</v>
      </c>
      <c r="BD33" s="73">
        <v>23</v>
      </c>
      <c r="BE33" s="73">
        <v>535</v>
      </c>
      <c r="BF33" s="73">
        <v>558</v>
      </c>
      <c r="BG33" s="73">
        <v>11</v>
      </c>
      <c r="BH33" s="73">
        <v>566</v>
      </c>
      <c r="BI33" s="73">
        <v>577</v>
      </c>
      <c r="BJ33" s="71">
        <v>47.826086956521742</v>
      </c>
      <c r="BK33" s="71">
        <v>105.79439252336449</v>
      </c>
      <c r="BL33" s="71">
        <v>103.40501792114696</v>
      </c>
      <c r="BM33" s="73">
        <v>27</v>
      </c>
      <c r="BN33" s="73">
        <v>663</v>
      </c>
      <c r="BO33" s="73">
        <v>690</v>
      </c>
      <c r="BP33" s="73">
        <v>21</v>
      </c>
      <c r="BQ33" s="73">
        <v>658</v>
      </c>
      <c r="BR33" s="73">
        <v>679</v>
      </c>
      <c r="BS33" s="71">
        <v>77.777777777777786</v>
      </c>
      <c r="BT33" s="71">
        <v>99.24585218702866</v>
      </c>
      <c r="BU33" s="71">
        <v>98.405797101449281</v>
      </c>
      <c r="BV33" s="73">
        <v>22</v>
      </c>
      <c r="BW33" s="73">
        <v>559</v>
      </c>
      <c r="BX33" s="73">
        <v>581</v>
      </c>
      <c r="BY33" s="73">
        <v>21</v>
      </c>
      <c r="BZ33" s="73">
        <v>556</v>
      </c>
      <c r="CA33" s="73">
        <v>577</v>
      </c>
      <c r="CB33" s="71">
        <v>95.454545454545453</v>
      </c>
      <c r="CC33" s="71">
        <v>99.463327370304114</v>
      </c>
      <c r="CD33" s="71">
        <v>99.311531841652325</v>
      </c>
      <c r="CE33" s="73">
        <v>22</v>
      </c>
      <c r="CF33" s="73">
        <v>585</v>
      </c>
      <c r="CG33" s="73">
        <v>607</v>
      </c>
      <c r="CH33" s="73">
        <v>23</v>
      </c>
      <c r="CI33" s="73">
        <v>561</v>
      </c>
      <c r="CJ33" s="73">
        <v>584</v>
      </c>
      <c r="CK33" s="71">
        <v>104.54545454545455</v>
      </c>
      <c r="CL33" s="71">
        <v>95.897435897435898</v>
      </c>
      <c r="CM33" s="71">
        <v>96.210873146622731</v>
      </c>
      <c r="CN33" s="73">
        <v>16</v>
      </c>
      <c r="CO33" s="73">
        <v>516</v>
      </c>
      <c r="CP33" s="73">
        <v>532</v>
      </c>
      <c r="CQ33" s="73">
        <v>12</v>
      </c>
      <c r="CR33" s="73">
        <v>467</v>
      </c>
      <c r="CS33" s="73">
        <v>479</v>
      </c>
      <c r="CT33" s="71">
        <v>75</v>
      </c>
      <c r="CU33" s="71">
        <v>90.503875968992247</v>
      </c>
      <c r="CV33" s="71">
        <v>90.037593984962399</v>
      </c>
      <c r="CW33" s="73">
        <v>19</v>
      </c>
      <c r="CX33" s="73">
        <v>480</v>
      </c>
      <c r="CY33" s="73">
        <v>499</v>
      </c>
      <c r="CZ33" s="73">
        <v>18</v>
      </c>
      <c r="DA33" s="73">
        <v>458</v>
      </c>
      <c r="DB33" s="73">
        <v>476</v>
      </c>
      <c r="DC33" s="69">
        <v>105.55555555555556</v>
      </c>
      <c r="DD33" s="69">
        <v>104.80349344978166</v>
      </c>
      <c r="DE33" s="69">
        <f t="shared" si="0"/>
        <v>104.83193277310924</v>
      </c>
      <c r="DF33" s="73">
        <v>18</v>
      </c>
      <c r="DG33" s="73">
        <v>483</v>
      </c>
      <c r="DH33" s="73">
        <v>501</v>
      </c>
      <c r="DI33" s="73">
        <v>20</v>
      </c>
      <c r="DJ33" s="73">
        <v>482</v>
      </c>
      <c r="DK33" s="73">
        <v>502</v>
      </c>
      <c r="DL33" s="71">
        <v>90</v>
      </c>
      <c r="DM33" s="71">
        <v>100.20746887966806</v>
      </c>
      <c r="DN33" s="71">
        <v>99.800796812748999</v>
      </c>
      <c r="DO33" s="21"/>
      <c r="DP33" s="21"/>
      <c r="DQ33" s="22"/>
      <c r="DR33" s="22"/>
      <c r="DS33" s="22"/>
      <c r="DT33" s="22"/>
      <c r="DU33" s="22"/>
      <c r="DV33" s="22"/>
      <c r="DW33" s="22"/>
      <c r="DX33" s="22"/>
      <c r="DY33" s="22"/>
    </row>
    <row r="34" spans="1:129">
      <c r="A34" s="30" t="s">
        <v>32</v>
      </c>
      <c r="B34" s="73">
        <v>20</v>
      </c>
      <c r="C34" s="73">
        <v>3564</v>
      </c>
      <c r="D34" s="73">
        <v>3584</v>
      </c>
      <c r="E34" s="73">
        <v>19</v>
      </c>
      <c r="F34" s="73">
        <v>3172</v>
      </c>
      <c r="G34" s="73">
        <v>3191</v>
      </c>
      <c r="H34" s="71">
        <v>95</v>
      </c>
      <c r="I34" s="71">
        <v>89.001122334455658</v>
      </c>
      <c r="J34" s="71">
        <v>89.034598214285708</v>
      </c>
      <c r="K34" s="73">
        <v>25</v>
      </c>
      <c r="L34" s="73">
        <v>3621</v>
      </c>
      <c r="M34" s="73">
        <v>3646</v>
      </c>
      <c r="N34" s="73">
        <v>32</v>
      </c>
      <c r="O34" s="73">
        <v>3143</v>
      </c>
      <c r="P34" s="73">
        <v>3175</v>
      </c>
      <c r="Q34" s="71">
        <v>128</v>
      </c>
      <c r="R34" s="71">
        <v>86.799226732946693</v>
      </c>
      <c r="S34" s="71">
        <v>87.08173340647285</v>
      </c>
      <c r="T34" s="73">
        <v>25</v>
      </c>
      <c r="U34" s="73">
        <v>3509</v>
      </c>
      <c r="V34" s="73">
        <v>3534</v>
      </c>
      <c r="W34" s="73">
        <v>21</v>
      </c>
      <c r="X34" s="73">
        <v>3276</v>
      </c>
      <c r="Y34" s="73">
        <v>3297</v>
      </c>
      <c r="Z34" s="71">
        <v>84</v>
      </c>
      <c r="AA34" s="71">
        <v>93.359931604445705</v>
      </c>
      <c r="AB34" s="71">
        <v>93.293718166383698</v>
      </c>
      <c r="AC34" s="73">
        <v>18</v>
      </c>
      <c r="AD34" s="73">
        <v>3403</v>
      </c>
      <c r="AE34" s="73">
        <v>3421</v>
      </c>
      <c r="AF34" s="73">
        <v>19</v>
      </c>
      <c r="AG34" s="73">
        <v>3232</v>
      </c>
      <c r="AH34" s="73">
        <v>3251</v>
      </c>
      <c r="AI34" s="71">
        <v>105.55555555555556</v>
      </c>
      <c r="AJ34" s="71">
        <v>94.975022039377023</v>
      </c>
      <c r="AK34" s="71">
        <v>95.030692779888923</v>
      </c>
      <c r="AL34" s="73">
        <v>35</v>
      </c>
      <c r="AM34" s="73">
        <v>3173</v>
      </c>
      <c r="AN34" s="73">
        <v>3208</v>
      </c>
      <c r="AO34" s="73">
        <v>23</v>
      </c>
      <c r="AP34" s="73">
        <v>3228</v>
      </c>
      <c r="AQ34" s="73">
        <v>3251</v>
      </c>
      <c r="AR34" s="71">
        <v>65.714285714285708</v>
      </c>
      <c r="AS34" s="71">
        <v>101.73337535455404</v>
      </c>
      <c r="AT34" s="71">
        <v>101.34039900249377</v>
      </c>
      <c r="AU34" s="73">
        <v>40</v>
      </c>
      <c r="AV34" s="73">
        <v>3373</v>
      </c>
      <c r="AW34" s="73">
        <v>3413</v>
      </c>
      <c r="AX34" s="73">
        <v>27</v>
      </c>
      <c r="AY34" s="73">
        <v>3276</v>
      </c>
      <c r="AZ34" s="73">
        <v>3303</v>
      </c>
      <c r="BA34" s="71">
        <v>67.5</v>
      </c>
      <c r="BB34" s="71">
        <v>97.124221761043586</v>
      </c>
      <c r="BC34" s="71">
        <v>96.777029006738928</v>
      </c>
      <c r="BD34" s="73">
        <v>28</v>
      </c>
      <c r="BE34" s="73">
        <v>3190</v>
      </c>
      <c r="BF34" s="73">
        <v>3218</v>
      </c>
      <c r="BG34" s="73">
        <v>22</v>
      </c>
      <c r="BH34" s="73">
        <v>3246</v>
      </c>
      <c r="BI34" s="73">
        <v>3268</v>
      </c>
      <c r="BJ34" s="71">
        <v>78.571428571428569</v>
      </c>
      <c r="BK34" s="71">
        <v>101.75548589341692</v>
      </c>
      <c r="BL34" s="71">
        <v>101.55376009944064</v>
      </c>
      <c r="BM34" s="73">
        <v>34</v>
      </c>
      <c r="BN34" s="73">
        <v>3974</v>
      </c>
      <c r="BO34" s="73">
        <v>4008</v>
      </c>
      <c r="BP34" s="73">
        <v>41</v>
      </c>
      <c r="BQ34" s="73">
        <v>3764</v>
      </c>
      <c r="BR34" s="73">
        <v>3805</v>
      </c>
      <c r="BS34" s="71">
        <v>120.58823529411764</v>
      </c>
      <c r="BT34" s="71">
        <v>94.715651736285849</v>
      </c>
      <c r="BU34" s="71">
        <v>94.93512974051896</v>
      </c>
      <c r="BV34" s="73">
        <v>29</v>
      </c>
      <c r="BW34" s="73">
        <v>3223</v>
      </c>
      <c r="BX34" s="73">
        <v>3252</v>
      </c>
      <c r="BY34" s="73">
        <v>34</v>
      </c>
      <c r="BZ34" s="73">
        <v>3203</v>
      </c>
      <c r="CA34" s="73">
        <v>3237</v>
      </c>
      <c r="CB34" s="71">
        <v>117.24137931034481</v>
      </c>
      <c r="CC34" s="71">
        <v>99.379460130313362</v>
      </c>
      <c r="CD34" s="71">
        <v>99.538745387453872</v>
      </c>
      <c r="CE34" s="73">
        <v>38</v>
      </c>
      <c r="CF34" s="73">
        <v>3190</v>
      </c>
      <c r="CG34" s="73">
        <v>3228</v>
      </c>
      <c r="CH34" s="73">
        <v>35</v>
      </c>
      <c r="CI34" s="73">
        <v>3048</v>
      </c>
      <c r="CJ34" s="73">
        <v>3083</v>
      </c>
      <c r="CK34" s="71">
        <v>92.10526315789474</v>
      </c>
      <c r="CL34" s="71">
        <v>95.548589341692789</v>
      </c>
      <c r="CM34" s="71">
        <v>95.508054522924411</v>
      </c>
      <c r="CN34" s="73">
        <v>44</v>
      </c>
      <c r="CO34" s="73">
        <v>3137</v>
      </c>
      <c r="CP34" s="73">
        <v>3181</v>
      </c>
      <c r="CQ34" s="73">
        <v>42</v>
      </c>
      <c r="CR34" s="73">
        <v>2908</v>
      </c>
      <c r="CS34" s="73">
        <v>2950</v>
      </c>
      <c r="CT34" s="71">
        <v>95.454545454545453</v>
      </c>
      <c r="CU34" s="71">
        <v>92.70003187759005</v>
      </c>
      <c r="CV34" s="71">
        <v>92.738132662684691</v>
      </c>
      <c r="CW34" s="73">
        <v>34</v>
      </c>
      <c r="CX34" s="73">
        <v>2856</v>
      </c>
      <c r="CY34" s="73">
        <v>2890</v>
      </c>
      <c r="CZ34" s="73">
        <v>43</v>
      </c>
      <c r="DA34" s="73">
        <v>2990</v>
      </c>
      <c r="DB34" s="73">
        <v>3033</v>
      </c>
      <c r="DC34" s="69">
        <v>79.069767441860463</v>
      </c>
      <c r="DD34" s="69">
        <v>95.518394648829428</v>
      </c>
      <c r="DE34" s="69">
        <f t="shared" si="0"/>
        <v>95.285196175403883</v>
      </c>
      <c r="DF34" s="73">
        <v>45</v>
      </c>
      <c r="DG34" s="73">
        <v>2801</v>
      </c>
      <c r="DH34" s="73">
        <v>2846</v>
      </c>
      <c r="DI34" s="73">
        <v>55</v>
      </c>
      <c r="DJ34" s="73">
        <v>2985</v>
      </c>
      <c r="DK34" s="73">
        <v>3040</v>
      </c>
      <c r="DL34" s="71">
        <v>81.818181818181813</v>
      </c>
      <c r="DM34" s="71">
        <v>93.835845896147404</v>
      </c>
      <c r="DN34" s="71">
        <v>93.618421052631575</v>
      </c>
      <c r="DO34" s="21"/>
      <c r="DP34" s="21"/>
      <c r="DQ34" s="22"/>
      <c r="DR34" s="22"/>
      <c r="DS34" s="22"/>
      <c r="DT34" s="22"/>
      <c r="DU34" s="22"/>
      <c r="DV34" s="22"/>
      <c r="DW34" s="22"/>
      <c r="DX34" s="22"/>
      <c r="DY34" s="22"/>
    </row>
    <row r="35" spans="1:129">
      <c r="A35" s="30" t="s">
        <v>33</v>
      </c>
      <c r="B35" s="73">
        <v>17</v>
      </c>
      <c r="C35" s="73">
        <v>211</v>
      </c>
      <c r="D35" s="73">
        <v>228</v>
      </c>
      <c r="E35" s="73">
        <v>10</v>
      </c>
      <c r="F35" s="73">
        <v>220</v>
      </c>
      <c r="G35" s="73">
        <v>230</v>
      </c>
      <c r="H35" s="71">
        <v>58.82352941176471</v>
      </c>
      <c r="I35" s="71">
        <v>104.2654028436019</v>
      </c>
      <c r="J35" s="71">
        <v>100.87719298245614</v>
      </c>
      <c r="K35" s="73">
        <v>21</v>
      </c>
      <c r="L35" s="73">
        <v>237</v>
      </c>
      <c r="M35" s="73">
        <v>258</v>
      </c>
      <c r="N35" s="73">
        <v>14</v>
      </c>
      <c r="O35" s="73">
        <v>224</v>
      </c>
      <c r="P35" s="73">
        <v>238</v>
      </c>
      <c r="Q35" s="71">
        <v>66.666666666666657</v>
      </c>
      <c r="R35" s="71">
        <v>94.514767932489448</v>
      </c>
      <c r="S35" s="71">
        <v>92.248062015503876</v>
      </c>
      <c r="T35" s="73">
        <v>32</v>
      </c>
      <c r="U35" s="73">
        <v>236</v>
      </c>
      <c r="V35" s="73">
        <v>268</v>
      </c>
      <c r="W35" s="73">
        <v>20</v>
      </c>
      <c r="X35" s="73">
        <v>232</v>
      </c>
      <c r="Y35" s="73">
        <v>252</v>
      </c>
      <c r="Z35" s="71">
        <v>62.5</v>
      </c>
      <c r="AA35" s="71">
        <v>98.305084745762713</v>
      </c>
      <c r="AB35" s="71">
        <v>94.029850746268664</v>
      </c>
      <c r="AC35" s="73">
        <v>26</v>
      </c>
      <c r="AD35" s="73">
        <v>243</v>
      </c>
      <c r="AE35" s="73">
        <v>269</v>
      </c>
      <c r="AF35" s="73">
        <v>20</v>
      </c>
      <c r="AG35" s="73">
        <v>250</v>
      </c>
      <c r="AH35" s="73">
        <v>270</v>
      </c>
      <c r="AI35" s="71">
        <v>76.923076923076934</v>
      </c>
      <c r="AJ35" s="71">
        <v>102.88065843621399</v>
      </c>
      <c r="AK35" s="71">
        <v>100.37174721189589</v>
      </c>
      <c r="AL35" s="73">
        <v>25</v>
      </c>
      <c r="AM35" s="73">
        <v>232</v>
      </c>
      <c r="AN35" s="73">
        <v>257</v>
      </c>
      <c r="AO35" s="73">
        <v>19</v>
      </c>
      <c r="AP35" s="73">
        <v>267</v>
      </c>
      <c r="AQ35" s="73">
        <v>286</v>
      </c>
      <c r="AR35" s="71">
        <v>76</v>
      </c>
      <c r="AS35" s="71">
        <v>115.08620689655173</v>
      </c>
      <c r="AT35" s="71">
        <v>111.28404669260701</v>
      </c>
      <c r="AU35" s="73">
        <v>16</v>
      </c>
      <c r="AV35" s="73">
        <v>259</v>
      </c>
      <c r="AW35" s="73">
        <v>275</v>
      </c>
      <c r="AX35" s="73">
        <v>19</v>
      </c>
      <c r="AY35" s="73">
        <v>267</v>
      </c>
      <c r="AZ35" s="73">
        <v>286</v>
      </c>
      <c r="BA35" s="71">
        <v>118.75</v>
      </c>
      <c r="BB35" s="71">
        <v>103.08880308880308</v>
      </c>
      <c r="BC35" s="71">
        <v>104</v>
      </c>
      <c r="BD35" s="73">
        <v>14</v>
      </c>
      <c r="BE35" s="73">
        <v>212</v>
      </c>
      <c r="BF35" s="73">
        <v>226</v>
      </c>
      <c r="BG35" s="73">
        <v>15</v>
      </c>
      <c r="BH35" s="73">
        <v>234</v>
      </c>
      <c r="BI35" s="73">
        <v>249</v>
      </c>
      <c r="BJ35" s="71">
        <v>107.14285714285714</v>
      </c>
      <c r="BK35" s="71">
        <v>110.37735849056605</v>
      </c>
      <c r="BL35" s="71">
        <v>110.17699115044249</v>
      </c>
      <c r="BM35" s="73">
        <v>30</v>
      </c>
      <c r="BN35" s="73">
        <v>272</v>
      </c>
      <c r="BO35" s="73">
        <v>302</v>
      </c>
      <c r="BP35" s="73">
        <v>29</v>
      </c>
      <c r="BQ35" s="73">
        <v>289</v>
      </c>
      <c r="BR35" s="73">
        <v>318</v>
      </c>
      <c r="BS35" s="71">
        <v>96.666666666666671</v>
      </c>
      <c r="BT35" s="71">
        <v>106.25</v>
      </c>
      <c r="BU35" s="71">
        <v>105.29801324503312</v>
      </c>
      <c r="BV35" s="73">
        <v>16</v>
      </c>
      <c r="BW35" s="73">
        <v>224</v>
      </c>
      <c r="BX35" s="73">
        <v>240</v>
      </c>
      <c r="BY35" s="73">
        <v>19</v>
      </c>
      <c r="BZ35" s="73">
        <v>240</v>
      </c>
      <c r="CA35" s="73">
        <v>259</v>
      </c>
      <c r="CB35" s="71">
        <v>118.75</v>
      </c>
      <c r="CC35" s="71">
        <v>107.14285714285714</v>
      </c>
      <c r="CD35" s="71">
        <v>107.91666666666666</v>
      </c>
      <c r="CE35" s="73">
        <v>16</v>
      </c>
      <c r="CF35" s="73">
        <v>249</v>
      </c>
      <c r="CG35" s="73">
        <v>265</v>
      </c>
      <c r="CH35" s="73">
        <v>13</v>
      </c>
      <c r="CI35" s="73">
        <v>244</v>
      </c>
      <c r="CJ35" s="73">
        <v>257</v>
      </c>
      <c r="CK35" s="71">
        <v>81.25</v>
      </c>
      <c r="CL35" s="71">
        <v>97.99196787148594</v>
      </c>
      <c r="CM35" s="71">
        <v>96.981132075471692</v>
      </c>
      <c r="CN35" s="73">
        <v>21</v>
      </c>
      <c r="CO35" s="73">
        <v>248</v>
      </c>
      <c r="CP35" s="73">
        <v>269</v>
      </c>
      <c r="CQ35" s="73">
        <v>22</v>
      </c>
      <c r="CR35" s="73">
        <v>248</v>
      </c>
      <c r="CS35" s="73">
        <v>270</v>
      </c>
      <c r="CT35" s="71">
        <v>104.76190476190477</v>
      </c>
      <c r="CU35" s="71">
        <v>100</v>
      </c>
      <c r="CV35" s="71">
        <v>100.37174721189591</v>
      </c>
      <c r="CW35" s="73">
        <v>16</v>
      </c>
      <c r="CX35" s="73">
        <v>245</v>
      </c>
      <c r="CY35" s="73">
        <v>261</v>
      </c>
      <c r="CZ35" s="73">
        <v>27</v>
      </c>
      <c r="DA35" s="73">
        <v>251</v>
      </c>
      <c r="DB35" s="73">
        <v>278</v>
      </c>
      <c r="DC35" s="69">
        <v>59.25925925925926</v>
      </c>
      <c r="DD35" s="69">
        <v>97.609561752988043</v>
      </c>
      <c r="DE35" s="69">
        <f t="shared" si="0"/>
        <v>93.884892086330936</v>
      </c>
      <c r="DF35" s="73">
        <v>16</v>
      </c>
      <c r="DG35" s="73">
        <v>229</v>
      </c>
      <c r="DH35" s="73">
        <v>245</v>
      </c>
      <c r="DI35" s="73">
        <v>20</v>
      </c>
      <c r="DJ35" s="73">
        <v>253</v>
      </c>
      <c r="DK35" s="73">
        <v>273</v>
      </c>
      <c r="DL35" s="71">
        <v>80</v>
      </c>
      <c r="DM35" s="71">
        <v>90.51383399209486</v>
      </c>
      <c r="DN35" s="71">
        <v>89.743589743589737</v>
      </c>
      <c r="DO35" s="21"/>
      <c r="DP35" s="21"/>
      <c r="DQ35" s="22"/>
      <c r="DR35" s="22"/>
      <c r="DS35" s="22"/>
      <c r="DT35" s="22"/>
      <c r="DU35" s="22"/>
      <c r="DV35" s="22"/>
      <c r="DW35" s="22"/>
      <c r="DX35" s="22"/>
      <c r="DY35" s="22"/>
    </row>
    <row r="36" spans="1:129">
      <c r="A36" s="30" t="s">
        <v>34</v>
      </c>
      <c r="B36" s="73">
        <v>0</v>
      </c>
      <c r="C36" s="73">
        <v>1210</v>
      </c>
      <c r="D36" s="73">
        <v>1210</v>
      </c>
      <c r="E36" s="73">
        <v>43</v>
      </c>
      <c r="F36" s="73">
        <v>1071</v>
      </c>
      <c r="G36" s="73">
        <v>1114</v>
      </c>
      <c r="H36" s="71">
        <v>0</v>
      </c>
      <c r="I36" s="71">
        <v>88.512396694214885</v>
      </c>
      <c r="J36" s="71">
        <v>92.066115702479337</v>
      </c>
      <c r="K36" s="73">
        <v>0</v>
      </c>
      <c r="L36" s="73">
        <v>1267</v>
      </c>
      <c r="M36" s="73">
        <v>1267</v>
      </c>
      <c r="N36" s="73">
        <v>59</v>
      </c>
      <c r="O36" s="73">
        <v>1159</v>
      </c>
      <c r="P36" s="73">
        <v>1218</v>
      </c>
      <c r="Q36" s="71">
        <v>0</v>
      </c>
      <c r="R36" s="71">
        <v>91.475927387529595</v>
      </c>
      <c r="S36" s="71">
        <v>96.132596685082873</v>
      </c>
      <c r="T36" s="73">
        <v>58</v>
      </c>
      <c r="U36" s="73">
        <v>1264</v>
      </c>
      <c r="V36" s="73">
        <v>1322</v>
      </c>
      <c r="W36" s="73">
        <v>82</v>
      </c>
      <c r="X36" s="73">
        <v>1236</v>
      </c>
      <c r="Y36" s="73">
        <v>1318</v>
      </c>
      <c r="Z36" s="71">
        <v>141.37931034482759</v>
      </c>
      <c r="AA36" s="71">
        <v>97.784810126582272</v>
      </c>
      <c r="AB36" s="71">
        <v>99.697428139183046</v>
      </c>
      <c r="AC36" s="73">
        <v>83</v>
      </c>
      <c r="AD36" s="73">
        <v>1315</v>
      </c>
      <c r="AE36" s="73">
        <v>1398</v>
      </c>
      <c r="AF36" s="73">
        <v>67</v>
      </c>
      <c r="AG36" s="73">
        <v>1249</v>
      </c>
      <c r="AH36" s="73">
        <v>1316</v>
      </c>
      <c r="AI36" s="71">
        <v>80.722891566265062</v>
      </c>
      <c r="AJ36" s="71">
        <v>94.980988593155885</v>
      </c>
      <c r="AK36" s="71">
        <v>94.134477825464941</v>
      </c>
      <c r="AL36" s="73">
        <v>75</v>
      </c>
      <c r="AM36" s="73">
        <v>1262</v>
      </c>
      <c r="AN36" s="73">
        <v>1337</v>
      </c>
      <c r="AO36" s="73">
        <v>72</v>
      </c>
      <c r="AP36" s="73">
        <v>1286</v>
      </c>
      <c r="AQ36" s="73">
        <v>1358</v>
      </c>
      <c r="AR36" s="71">
        <v>96</v>
      </c>
      <c r="AS36" s="71">
        <v>101.90174326465926</v>
      </c>
      <c r="AT36" s="71">
        <v>101.57068062827226</v>
      </c>
      <c r="AU36" s="73">
        <v>103</v>
      </c>
      <c r="AV36" s="73">
        <v>1434</v>
      </c>
      <c r="AW36" s="73">
        <v>1537</v>
      </c>
      <c r="AX36" s="73">
        <v>103</v>
      </c>
      <c r="AY36" s="73">
        <v>1389</v>
      </c>
      <c r="AZ36" s="73">
        <v>1492</v>
      </c>
      <c r="BA36" s="71">
        <v>100</v>
      </c>
      <c r="BB36" s="71">
        <v>96.861924686192467</v>
      </c>
      <c r="BC36" s="71">
        <v>97.0722186076773</v>
      </c>
      <c r="BD36" s="73">
        <v>97</v>
      </c>
      <c r="BE36" s="73">
        <v>1479</v>
      </c>
      <c r="BF36" s="73">
        <v>1576</v>
      </c>
      <c r="BG36" s="73">
        <v>86</v>
      </c>
      <c r="BH36" s="73">
        <v>1475</v>
      </c>
      <c r="BI36" s="73">
        <v>1561</v>
      </c>
      <c r="BJ36" s="71">
        <v>88.659793814432987</v>
      </c>
      <c r="BK36" s="71">
        <v>99.72954699121027</v>
      </c>
      <c r="BL36" s="71">
        <v>99.048223350253807</v>
      </c>
      <c r="BM36" s="73">
        <v>133</v>
      </c>
      <c r="BN36" s="73">
        <v>1837</v>
      </c>
      <c r="BO36" s="73">
        <v>1970</v>
      </c>
      <c r="BP36" s="73">
        <v>64</v>
      </c>
      <c r="BQ36" s="73">
        <v>1708</v>
      </c>
      <c r="BR36" s="73">
        <v>1772</v>
      </c>
      <c r="BS36" s="71">
        <v>48.120300751879697</v>
      </c>
      <c r="BT36" s="71">
        <v>92.977681001633101</v>
      </c>
      <c r="BU36" s="71">
        <v>89.949238578680195</v>
      </c>
      <c r="BV36" s="73">
        <v>101</v>
      </c>
      <c r="BW36" s="73">
        <v>1489</v>
      </c>
      <c r="BX36" s="73">
        <v>1590</v>
      </c>
      <c r="BY36" s="73">
        <v>108</v>
      </c>
      <c r="BZ36" s="73">
        <v>1508</v>
      </c>
      <c r="CA36" s="73">
        <v>1616</v>
      </c>
      <c r="CB36" s="71">
        <v>106.93069306930694</v>
      </c>
      <c r="CC36" s="71">
        <v>101.2760241773002</v>
      </c>
      <c r="CD36" s="71">
        <v>101.63522012578616</v>
      </c>
      <c r="CE36" s="73">
        <v>126</v>
      </c>
      <c r="CF36" s="73">
        <v>1557</v>
      </c>
      <c r="CG36" s="73">
        <v>1683</v>
      </c>
      <c r="CH36" s="73">
        <v>109</v>
      </c>
      <c r="CI36" s="73">
        <v>1460</v>
      </c>
      <c r="CJ36" s="73">
        <v>1569</v>
      </c>
      <c r="CK36" s="71">
        <v>86.507936507936506</v>
      </c>
      <c r="CL36" s="71">
        <v>93.770070648683372</v>
      </c>
      <c r="CM36" s="71">
        <v>93.226381461675572</v>
      </c>
      <c r="CN36" s="73">
        <v>121</v>
      </c>
      <c r="CO36" s="73">
        <v>1523</v>
      </c>
      <c r="CP36" s="73">
        <v>1644</v>
      </c>
      <c r="CQ36" s="73">
        <v>129</v>
      </c>
      <c r="CR36" s="73">
        <v>1394</v>
      </c>
      <c r="CS36" s="73">
        <v>1523</v>
      </c>
      <c r="CT36" s="71">
        <v>106.61157024793388</v>
      </c>
      <c r="CU36" s="71">
        <v>91.529875246224563</v>
      </c>
      <c r="CV36" s="71">
        <v>92.639902676399032</v>
      </c>
      <c r="CW36" s="73">
        <v>123</v>
      </c>
      <c r="CX36" s="73">
        <v>1385</v>
      </c>
      <c r="CY36" s="73">
        <v>1508</v>
      </c>
      <c r="CZ36" s="73">
        <v>116</v>
      </c>
      <c r="DA36" s="73">
        <v>1487</v>
      </c>
      <c r="DB36" s="73">
        <v>1603</v>
      </c>
      <c r="DC36" s="69">
        <v>106.03448275862068</v>
      </c>
      <c r="DD36" s="69">
        <v>93.140551445864162</v>
      </c>
      <c r="DE36" s="69">
        <f t="shared" si="0"/>
        <v>94.0736119775421</v>
      </c>
      <c r="DF36" s="73">
        <v>128</v>
      </c>
      <c r="DG36" s="73">
        <v>1396</v>
      </c>
      <c r="DH36" s="73">
        <v>1524</v>
      </c>
      <c r="DI36" s="73">
        <v>138</v>
      </c>
      <c r="DJ36" s="73">
        <v>1519</v>
      </c>
      <c r="DK36" s="73">
        <v>1657</v>
      </c>
      <c r="DL36" s="71">
        <v>92.753623188405797</v>
      </c>
      <c r="DM36" s="71">
        <v>91.90256747860434</v>
      </c>
      <c r="DN36" s="71">
        <v>91.973445986722993</v>
      </c>
      <c r="DO36" s="21"/>
      <c r="DP36" s="21"/>
      <c r="DQ36" s="22"/>
      <c r="DR36" s="22"/>
      <c r="DS36" s="22"/>
      <c r="DT36" s="22"/>
      <c r="DU36" s="22"/>
      <c r="DV36" s="22"/>
      <c r="DW36" s="22"/>
      <c r="DX36" s="22"/>
      <c r="DY36" s="22"/>
    </row>
    <row r="37" spans="1:129">
      <c r="A37" s="30" t="s">
        <v>35</v>
      </c>
      <c r="B37" s="73">
        <v>41</v>
      </c>
      <c r="C37" s="73">
        <v>1516</v>
      </c>
      <c r="D37" s="73">
        <v>1557</v>
      </c>
      <c r="E37" s="73">
        <v>22</v>
      </c>
      <c r="F37" s="73">
        <v>1348</v>
      </c>
      <c r="G37" s="73">
        <v>1370</v>
      </c>
      <c r="H37" s="71">
        <v>53.658536585365859</v>
      </c>
      <c r="I37" s="71">
        <v>88.918205804749334</v>
      </c>
      <c r="J37" s="71">
        <v>87.989723827874116</v>
      </c>
      <c r="K37" s="73">
        <v>41</v>
      </c>
      <c r="L37" s="73">
        <v>1454</v>
      </c>
      <c r="M37" s="73">
        <v>1495</v>
      </c>
      <c r="N37" s="73">
        <v>18</v>
      </c>
      <c r="O37" s="73">
        <v>1363</v>
      </c>
      <c r="P37" s="73">
        <v>1381</v>
      </c>
      <c r="Q37" s="71">
        <v>43.902439024390247</v>
      </c>
      <c r="R37" s="71">
        <v>93.74140302613479</v>
      </c>
      <c r="S37" s="71">
        <v>92.374581939799327</v>
      </c>
      <c r="T37" s="73">
        <v>22</v>
      </c>
      <c r="U37" s="73">
        <v>1346</v>
      </c>
      <c r="V37" s="73">
        <v>1368</v>
      </c>
      <c r="W37" s="73">
        <v>13</v>
      </c>
      <c r="X37" s="73">
        <v>1274</v>
      </c>
      <c r="Y37" s="73">
        <v>1287</v>
      </c>
      <c r="Z37" s="71">
        <v>59.090909090909093</v>
      </c>
      <c r="AA37" s="71">
        <v>94.650817236255563</v>
      </c>
      <c r="AB37" s="71">
        <v>94.078947368421055</v>
      </c>
      <c r="AC37" s="73">
        <v>27</v>
      </c>
      <c r="AD37" s="73">
        <v>1361</v>
      </c>
      <c r="AE37" s="73">
        <v>1388</v>
      </c>
      <c r="AF37" s="73">
        <v>16</v>
      </c>
      <c r="AG37" s="73">
        <v>1306</v>
      </c>
      <c r="AH37" s="73">
        <v>1322</v>
      </c>
      <c r="AI37" s="71">
        <v>59.259259259259252</v>
      </c>
      <c r="AJ37" s="71">
        <v>95.958853783982363</v>
      </c>
      <c r="AK37" s="71">
        <v>95.244956772334305</v>
      </c>
      <c r="AL37" s="73">
        <v>32</v>
      </c>
      <c r="AM37" s="73">
        <v>1391</v>
      </c>
      <c r="AN37" s="73">
        <v>1423</v>
      </c>
      <c r="AO37" s="73">
        <v>21</v>
      </c>
      <c r="AP37" s="73">
        <v>1371</v>
      </c>
      <c r="AQ37" s="73">
        <v>1392</v>
      </c>
      <c r="AR37" s="71">
        <v>65.625</v>
      </c>
      <c r="AS37" s="71">
        <v>98.562185478073332</v>
      </c>
      <c r="AT37" s="71">
        <v>97.821503865073794</v>
      </c>
      <c r="AU37" s="73">
        <v>20</v>
      </c>
      <c r="AV37" s="73">
        <v>1452</v>
      </c>
      <c r="AW37" s="73">
        <v>1472</v>
      </c>
      <c r="AX37" s="73">
        <v>18</v>
      </c>
      <c r="AY37" s="73">
        <v>1398</v>
      </c>
      <c r="AZ37" s="73">
        <v>1416</v>
      </c>
      <c r="BA37" s="71">
        <v>90</v>
      </c>
      <c r="BB37" s="71">
        <v>96.280991735537185</v>
      </c>
      <c r="BC37" s="71">
        <v>96.195652173913047</v>
      </c>
      <c r="BD37" s="73">
        <v>23</v>
      </c>
      <c r="BE37" s="73">
        <v>1312</v>
      </c>
      <c r="BF37" s="73">
        <v>1335</v>
      </c>
      <c r="BG37" s="73">
        <v>13</v>
      </c>
      <c r="BH37" s="73">
        <v>1384</v>
      </c>
      <c r="BI37" s="73">
        <v>1397</v>
      </c>
      <c r="BJ37" s="71">
        <v>56.521739130434781</v>
      </c>
      <c r="BK37" s="71">
        <v>105.48780487804879</v>
      </c>
      <c r="BL37" s="71">
        <v>104.64419475655431</v>
      </c>
      <c r="BM37" s="73">
        <v>30</v>
      </c>
      <c r="BN37" s="73">
        <v>1679</v>
      </c>
      <c r="BO37" s="73">
        <v>1709</v>
      </c>
      <c r="BP37" s="73">
        <v>17</v>
      </c>
      <c r="BQ37" s="73">
        <v>1656</v>
      </c>
      <c r="BR37" s="73">
        <v>1673</v>
      </c>
      <c r="BS37" s="71">
        <v>56.666666666666664</v>
      </c>
      <c r="BT37" s="71">
        <v>98.630136986301366</v>
      </c>
      <c r="BU37" s="71">
        <v>97.893504973668811</v>
      </c>
      <c r="BV37" s="73">
        <v>20</v>
      </c>
      <c r="BW37" s="73">
        <v>1315</v>
      </c>
      <c r="BX37" s="73">
        <v>1335</v>
      </c>
      <c r="BY37" s="73">
        <v>17</v>
      </c>
      <c r="BZ37" s="73">
        <v>1418</v>
      </c>
      <c r="CA37" s="73">
        <v>1435</v>
      </c>
      <c r="CB37" s="71">
        <v>85</v>
      </c>
      <c r="CC37" s="71">
        <v>107.83269961977186</v>
      </c>
      <c r="CD37" s="71">
        <v>107.49063670411985</v>
      </c>
      <c r="CE37" s="73">
        <v>20</v>
      </c>
      <c r="CF37" s="73">
        <v>1383</v>
      </c>
      <c r="CG37" s="73">
        <v>1403</v>
      </c>
      <c r="CH37" s="73">
        <v>18</v>
      </c>
      <c r="CI37" s="73">
        <v>1341</v>
      </c>
      <c r="CJ37" s="73">
        <v>1359</v>
      </c>
      <c r="CK37" s="71">
        <v>90</v>
      </c>
      <c r="CL37" s="71">
        <v>96.963123644251624</v>
      </c>
      <c r="CM37" s="71">
        <v>96.863863150392021</v>
      </c>
      <c r="CN37" s="73">
        <v>22</v>
      </c>
      <c r="CO37" s="73">
        <v>1325</v>
      </c>
      <c r="CP37" s="73">
        <v>1347</v>
      </c>
      <c r="CQ37" s="73">
        <v>20</v>
      </c>
      <c r="CR37" s="73">
        <v>1294</v>
      </c>
      <c r="CS37" s="73">
        <v>1314</v>
      </c>
      <c r="CT37" s="71">
        <v>90.909090909090907</v>
      </c>
      <c r="CU37" s="71">
        <v>97.660377358490564</v>
      </c>
      <c r="CV37" s="71">
        <v>97.550111358574611</v>
      </c>
      <c r="CW37" s="73">
        <v>20</v>
      </c>
      <c r="CX37" s="73">
        <v>1236</v>
      </c>
      <c r="CY37" s="73">
        <v>1256</v>
      </c>
      <c r="CZ37" s="73">
        <v>25</v>
      </c>
      <c r="DA37" s="73">
        <v>1244</v>
      </c>
      <c r="DB37" s="73">
        <v>1269</v>
      </c>
      <c r="DC37" s="69">
        <v>80</v>
      </c>
      <c r="DD37" s="69">
        <v>99.356913183279744</v>
      </c>
      <c r="DE37" s="69">
        <f t="shared" si="0"/>
        <v>98.975571315996845</v>
      </c>
      <c r="DF37" s="73">
        <v>25</v>
      </c>
      <c r="DG37" s="73">
        <v>1267</v>
      </c>
      <c r="DH37" s="73">
        <v>1292</v>
      </c>
      <c r="DI37" s="73">
        <v>21</v>
      </c>
      <c r="DJ37" s="73">
        <v>1297</v>
      </c>
      <c r="DK37" s="73">
        <v>1318</v>
      </c>
      <c r="DL37" s="71">
        <v>119.04761904761905</v>
      </c>
      <c r="DM37" s="71">
        <v>97.686969930609095</v>
      </c>
      <c r="DN37" s="71">
        <v>98.02731411229135</v>
      </c>
      <c r="DO37" s="21"/>
      <c r="DP37" s="21"/>
      <c r="DQ37" s="22"/>
      <c r="DR37" s="22"/>
      <c r="DS37" s="22"/>
      <c r="DT37" s="22"/>
      <c r="DU37" s="22"/>
      <c r="DV37" s="22"/>
      <c r="DW37" s="22"/>
      <c r="DX37" s="22"/>
      <c r="DY37" s="22"/>
    </row>
    <row r="38" spans="1:129">
      <c r="A38" s="30" t="s">
        <v>36</v>
      </c>
      <c r="B38" s="73">
        <v>420</v>
      </c>
      <c r="C38" s="73">
        <v>5246</v>
      </c>
      <c r="D38" s="73">
        <v>5666</v>
      </c>
      <c r="E38" s="73">
        <v>359</v>
      </c>
      <c r="F38" s="73">
        <v>4931</v>
      </c>
      <c r="G38" s="73">
        <v>5290</v>
      </c>
      <c r="H38" s="71">
        <v>85.476190476190467</v>
      </c>
      <c r="I38" s="71">
        <v>93.995425085779644</v>
      </c>
      <c r="J38" s="71">
        <v>93.363925167666778</v>
      </c>
      <c r="K38" s="73">
        <v>443</v>
      </c>
      <c r="L38" s="73">
        <v>5104</v>
      </c>
      <c r="M38" s="73">
        <v>5547</v>
      </c>
      <c r="N38" s="73">
        <v>354</v>
      </c>
      <c r="O38" s="73">
        <v>4833</v>
      </c>
      <c r="P38" s="73">
        <v>5187</v>
      </c>
      <c r="Q38" s="71">
        <v>79.909706546275387</v>
      </c>
      <c r="R38" s="71">
        <v>94.690438871473361</v>
      </c>
      <c r="S38" s="71">
        <v>93.510005408328823</v>
      </c>
      <c r="T38" s="73">
        <v>408</v>
      </c>
      <c r="U38" s="73">
        <v>4960</v>
      </c>
      <c r="V38" s="73">
        <v>5368</v>
      </c>
      <c r="W38" s="73">
        <v>360</v>
      </c>
      <c r="X38" s="73">
        <v>4880</v>
      </c>
      <c r="Y38" s="73">
        <v>5240</v>
      </c>
      <c r="Z38" s="71">
        <v>88.235294117647058</v>
      </c>
      <c r="AA38" s="71">
        <v>98.387096774193552</v>
      </c>
      <c r="AB38" s="71">
        <v>97.615499254843513</v>
      </c>
      <c r="AC38" s="73">
        <v>377</v>
      </c>
      <c r="AD38" s="73">
        <v>5095</v>
      </c>
      <c r="AE38" s="73">
        <v>5472</v>
      </c>
      <c r="AF38" s="73">
        <v>325</v>
      </c>
      <c r="AG38" s="73">
        <v>5004</v>
      </c>
      <c r="AH38" s="73">
        <v>5329</v>
      </c>
      <c r="AI38" s="71">
        <v>86.206896551724128</v>
      </c>
      <c r="AJ38" s="71">
        <v>98.213935230618262</v>
      </c>
      <c r="AK38" s="71">
        <v>97.386695906432749</v>
      </c>
      <c r="AL38" s="73">
        <v>392</v>
      </c>
      <c r="AM38" s="73">
        <v>5330</v>
      </c>
      <c r="AN38" s="73">
        <v>5722</v>
      </c>
      <c r="AO38" s="73">
        <v>359</v>
      </c>
      <c r="AP38" s="73">
        <v>5101</v>
      </c>
      <c r="AQ38" s="73">
        <v>5460</v>
      </c>
      <c r="AR38" s="71">
        <v>91.581632653061234</v>
      </c>
      <c r="AS38" s="71">
        <v>95.703564727954969</v>
      </c>
      <c r="AT38" s="71">
        <v>95.421181405103113</v>
      </c>
      <c r="AU38" s="73">
        <v>437</v>
      </c>
      <c r="AV38" s="73">
        <v>5077</v>
      </c>
      <c r="AW38" s="73">
        <v>5514</v>
      </c>
      <c r="AX38" s="73">
        <v>369</v>
      </c>
      <c r="AY38" s="73">
        <v>5099</v>
      </c>
      <c r="AZ38" s="73">
        <v>5468</v>
      </c>
      <c r="BA38" s="71">
        <v>84.439359267734545</v>
      </c>
      <c r="BB38" s="71">
        <v>100.43332676777625</v>
      </c>
      <c r="BC38" s="71">
        <v>99.165759883931813</v>
      </c>
      <c r="BD38" s="73">
        <v>391</v>
      </c>
      <c r="BE38" s="73">
        <v>5064</v>
      </c>
      <c r="BF38" s="73">
        <v>5455</v>
      </c>
      <c r="BG38" s="73">
        <v>359</v>
      </c>
      <c r="BH38" s="73">
        <v>5121</v>
      </c>
      <c r="BI38" s="73">
        <v>5480</v>
      </c>
      <c r="BJ38" s="71">
        <v>91.815856777493607</v>
      </c>
      <c r="BK38" s="71">
        <v>101.12559241706161</v>
      </c>
      <c r="BL38" s="71">
        <v>100.45829514207149</v>
      </c>
      <c r="BM38" s="73">
        <v>493</v>
      </c>
      <c r="BN38" s="73">
        <v>6400</v>
      </c>
      <c r="BO38" s="73">
        <v>6893</v>
      </c>
      <c r="BP38" s="73">
        <v>452</v>
      </c>
      <c r="BQ38" s="73">
        <v>6503</v>
      </c>
      <c r="BR38" s="73">
        <v>6955</v>
      </c>
      <c r="BS38" s="71">
        <v>91.683569979716026</v>
      </c>
      <c r="BT38" s="71">
        <v>101.609375</v>
      </c>
      <c r="BU38" s="71">
        <v>100.89946322356013</v>
      </c>
      <c r="BV38" s="73">
        <v>409</v>
      </c>
      <c r="BW38" s="73">
        <v>4882</v>
      </c>
      <c r="BX38" s="73">
        <v>5291</v>
      </c>
      <c r="BY38" s="73">
        <v>411</v>
      </c>
      <c r="BZ38" s="73">
        <v>5080</v>
      </c>
      <c r="CA38" s="73">
        <v>5491</v>
      </c>
      <c r="CB38" s="71">
        <v>100.48899755501222</v>
      </c>
      <c r="CC38" s="71">
        <v>104.05571487095453</v>
      </c>
      <c r="CD38" s="71">
        <v>103.78000378000378</v>
      </c>
      <c r="CE38" s="73">
        <v>387</v>
      </c>
      <c r="CF38" s="73">
        <v>4993</v>
      </c>
      <c r="CG38" s="73">
        <v>5380</v>
      </c>
      <c r="CH38" s="73">
        <v>384</v>
      </c>
      <c r="CI38" s="73">
        <v>4956</v>
      </c>
      <c r="CJ38" s="73">
        <v>5340</v>
      </c>
      <c r="CK38" s="71">
        <v>99.224806201550393</v>
      </c>
      <c r="CL38" s="71">
        <v>99.258962547566597</v>
      </c>
      <c r="CM38" s="71">
        <v>99.256505576208184</v>
      </c>
      <c r="CN38" s="73">
        <v>411</v>
      </c>
      <c r="CO38" s="73">
        <v>4576</v>
      </c>
      <c r="CP38" s="73">
        <v>4987</v>
      </c>
      <c r="CQ38" s="73">
        <v>412</v>
      </c>
      <c r="CR38" s="73">
        <v>4662</v>
      </c>
      <c r="CS38" s="73">
        <v>5074</v>
      </c>
      <c r="CT38" s="71">
        <v>100.24330900243311</v>
      </c>
      <c r="CU38" s="71">
        <v>101.87937062937063</v>
      </c>
      <c r="CV38" s="71">
        <v>101.74453579306196</v>
      </c>
      <c r="CW38" s="73">
        <v>420</v>
      </c>
      <c r="CX38" s="73">
        <v>4760</v>
      </c>
      <c r="CY38" s="73">
        <v>5180</v>
      </c>
      <c r="CZ38" s="73">
        <v>423</v>
      </c>
      <c r="DA38" s="73">
        <v>4770</v>
      </c>
      <c r="DB38" s="73">
        <v>5193</v>
      </c>
      <c r="DC38" s="69">
        <v>99.290780141843967</v>
      </c>
      <c r="DD38" s="69">
        <v>99.790356394129972</v>
      </c>
      <c r="DE38" s="69">
        <f t="shared" si="0"/>
        <v>99.749663007895236</v>
      </c>
      <c r="DF38" s="73">
        <v>457</v>
      </c>
      <c r="DG38" s="73">
        <v>4630</v>
      </c>
      <c r="DH38" s="73">
        <v>5087</v>
      </c>
      <c r="DI38" s="73">
        <v>448</v>
      </c>
      <c r="DJ38" s="73">
        <v>4746</v>
      </c>
      <c r="DK38" s="73">
        <v>5194</v>
      </c>
      <c r="DL38" s="71">
        <v>102.00892857142857</v>
      </c>
      <c r="DM38" s="71">
        <v>97.555836493889586</v>
      </c>
      <c r="DN38" s="71">
        <v>97.93993068925684</v>
      </c>
      <c r="DO38" s="21"/>
      <c r="DP38" s="21"/>
      <c r="DQ38" s="22"/>
      <c r="DR38" s="22"/>
      <c r="DS38" s="22"/>
      <c r="DT38" s="22"/>
      <c r="DU38" s="22"/>
      <c r="DV38" s="22"/>
      <c r="DW38" s="22"/>
      <c r="DX38" s="22"/>
      <c r="DY38" s="22"/>
    </row>
    <row r="39" spans="1:129">
      <c r="A39" s="30" t="s">
        <v>37</v>
      </c>
      <c r="B39" s="73">
        <v>104</v>
      </c>
      <c r="C39" s="73">
        <v>2124</v>
      </c>
      <c r="D39" s="73">
        <v>2228</v>
      </c>
      <c r="E39" s="73">
        <v>79</v>
      </c>
      <c r="F39" s="73">
        <v>1874</v>
      </c>
      <c r="G39" s="73">
        <v>1953</v>
      </c>
      <c r="H39" s="71">
        <v>75.961538461538453</v>
      </c>
      <c r="I39" s="71">
        <v>88.229755178907723</v>
      </c>
      <c r="J39" s="71">
        <v>87.657091561938955</v>
      </c>
      <c r="K39" s="73">
        <v>101</v>
      </c>
      <c r="L39" s="73">
        <v>2125</v>
      </c>
      <c r="M39" s="73">
        <v>2226</v>
      </c>
      <c r="N39" s="73">
        <v>80</v>
      </c>
      <c r="O39" s="73">
        <v>1849</v>
      </c>
      <c r="P39" s="73">
        <v>1929</v>
      </c>
      <c r="Q39" s="71">
        <v>79.207920792079207</v>
      </c>
      <c r="R39" s="71">
        <v>87.011764705882356</v>
      </c>
      <c r="S39" s="71">
        <v>86.657681940700797</v>
      </c>
      <c r="T39" s="73">
        <v>85</v>
      </c>
      <c r="U39" s="73">
        <v>2005</v>
      </c>
      <c r="V39" s="73">
        <v>2090</v>
      </c>
      <c r="W39" s="73">
        <v>90</v>
      </c>
      <c r="X39" s="73">
        <v>1867</v>
      </c>
      <c r="Y39" s="73">
        <v>1957</v>
      </c>
      <c r="Z39" s="71">
        <v>105.88235294117648</v>
      </c>
      <c r="AA39" s="71">
        <v>93.117206982543649</v>
      </c>
      <c r="AB39" s="71">
        <v>93.63636363636364</v>
      </c>
      <c r="AC39" s="73">
        <v>71</v>
      </c>
      <c r="AD39" s="73">
        <v>2038</v>
      </c>
      <c r="AE39" s="73">
        <v>2109</v>
      </c>
      <c r="AF39" s="73">
        <v>72</v>
      </c>
      <c r="AG39" s="73">
        <v>1908</v>
      </c>
      <c r="AH39" s="73">
        <v>1980</v>
      </c>
      <c r="AI39" s="71">
        <v>101.40845070422534</v>
      </c>
      <c r="AJ39" s="71">
        <v>93.621197252208049</v>
      </c>
      <c r="AK39" s="71">
        <v>93.883357041251784</v>
      </c>
      <c r="AL39" s="73">
        <v>74</v>
      </c>
      <c r="AM39" s="73">
        <v>1853</v>
      </c>
      <c r="AN39" s="73">
        <v>1927</v>
      </c>
      <c r="AO39" s="73">
        <v>71</v>
      </c>
      <c r="AP39" s="73">
        <v>1756</v>
      </c>
      <c r="AQ39" s="73">
        <v>1827</v>
      </c>
      <c r="AR39" s="71">
        <v>95.945945945945937</v>
      </c>
      <c r="AS39" s="71">
        <v>94.765245547760387</v>
      </c>
      <c r="AT39" s="71">
        <v>94.81058640373638</v>
      </c>
      <c r="AU39" s="73">
        <v>107</v>
      </c>
      <c r="AV39" s="73">
        <v>1922</v>
      </c>
      <c r="AW39" s="73">
        <v>2029</v>
      </c>
      <c r="AX39" s="73">
        <v>85</v>
      </c>
      <c r="AY39" s="73">
        <v>1848</v>
      </c>
      <c r="AZ39" s="73">
        <v>1933</v>
      </c>
      <c r="BA39" s="71">
        <v>79.43925233644859</v>
      </c>
      <c r="BB39" s="71">
        <v>96.149843912591052</v>
      </c>
      <c r="BC39" s="71">
        <v>95.26860522424839</v>
      </c>
      <c r="BD39" s="73">
        <v>109</v>
      </c>
      <c r="BE39" s="73">
        <v>1812</v>
      </c>
      <c r="BF39" s="73">
        <v>1921</v>
      </c>
      <c r="BG39" s="73">
        <v>102</v>
      </c>
      <c r="BH39" s="73">
        <v>1754</v>
      </c>
      <c r="BI39" s="73">
        <v>1856</v>
      </c>
      <c r="BJ39" s="71">
        <v>93.577981651376149</v>
      </c>
      <c r="BK39" s="71">
        <v>96.799116997792495</v>
      </c>
      <c r="BL39" s="71">
        <v>96.616345653305572</v>
      </c>
      <c r="BM39" s="73">
        <v>123</v>
      </c>
      <c r="BN39" s="73">
        <v>2231</v>
      </c>
      <c r="BO39" s="73">
        <v>2354</v>
      </c>
      <c r="BP39" s="73">
        <v>99</v>
      </c>
      <c r="BQ39" s="73">
        <v>2100</v>
      </c>
      <c r="BR39" s="73">
        <v>2199</v>
      </c>
      <c r="BS39" s="71">
        <v>80.487804878048792</v>
      </c>
      <c r="BT39" s="71">
        <v>94.128193635141187</v>
      </c>
      <c r="BU39" s="71">
        <v>93.41546304163127</v>
      </c>
      <c r="BV39" s="73">
        <v>84</v>
      </c>
      <c r="BW39" s="73">
        <v>1760</v>
      </c>
      <c r="BX39" s="73">
        <v>1844</v>
      </c>
      <c r="BY39" s="73">
        <v>75</v>
      </c>
      <c r="BZ39" s="73">
        <v>1777</v>
      </c>
      <c r="CA39" s="73">
        <v>1852</v>
      </c>
      <c r="CB39" s="71">
        <v>89.285714285714292</v>
      </c>
      <c r="CC39" s="71">
        <v>100.96590909090909</v>
      </c>
      <c r="CD39" s="71">
        <v>100.43383947939262</v>
      </c>
      <c r="CE39" s="73">
        <v>102</v>
      </c>
      <c r="CF39" s="73">
        <v>1813</v>
      </c>
      <c r="CG39" s="73">
        <v>1915</v>
      </c>
      <c r="CH39" s="73">
        <v>87</v>
      </c>
      <c r="CI39" s="73">
        <v>1793</v>
      </c>
      <c r="CJ39" s="73">
        <v>1880</v>
      </c>
      <c r="CK39" s="71">
        <v>85.294117647058826</v>
      </c>
      <c r="CL39" s="71">
        <v>98.896856039713185</v>
      </c>
      <c r="CM39" s="71">
        <v>98.172323759791126</v>
      </c>
      <c r="CN39" s="73">
        <v>100</v>
      </c>
      <c r="CO39" s="73">
        <v>1720</v>
      </c>
      <c r="CP39" s="73">
        <v>1820</v>
      </c>
      <c r="CQ39" s="73">
        <v>86</v>
      </c>
      <c r="CR39" s="73">
        <v>1642</v>
      </c>
      <c r="CS39" s="73">
        <v>1728</v>
      </c>
      <c r="CT39" s="71">
        <v>86</v>
      </c>
      <c r="CU39" s="71">
        <v>95.465116279069761</v>
      </c>
      <c r="CV39" s="71">
        <v>94.945054945054949</v>
      </c>
      <c r="CW39" s="73">
        <v>74</v>
      </c>
      <c r="CX39" s="73">
        <v>1592</v>
      </c>
      <c r="CY39" s="73">
        <v>1666</v>
      </c>
      <c r="CZ39" s="73">
        <v>98</v>
      </c>
      <c r="DA39" s="73">
        <v>1722</v>
      </c>
      <c r="DB39" s="73">
        <v>1820</v>
      </c>
      <c r="DC39" s="69">
        <v>75.510204081632651</v>
      </c>
      <c r="DD39" s="69">
        <v>92.450638792102211</v>
      </c>
      <c r="DE39" s="69">
        <f t="shared" si="0"/>
        <v>91.538461538461533</v>
      </c>
      <c r="DF39" s="73">
        <v>88</v>
      </c>
      <c r="DG39" s="73">
        <v>1613</v>
      </c>
      <c r="DH39" s="73">
        <v>1701</v>
      </c>
      <c r="DI39" s="73">
        <v>60</v>
      </c>
      <c r="DJ39" s="73">
        <v>1681</v>
      </c>
      <c r="DK39" s="73">
        <v>1741</v>
      </c>
      <c r="DL39" s="71">
        <v>146.66666666666666</v>
      </c>
      <c r="DM39" s="71">
        <v>95.954788816180852</v>
      </c>
      <c r="DN39" s="71">
        <v>97.70246984491672</v>
      </c>
      <c r="DO39" s="21"/>
      <c r="DP39" s="21"/>
      <c r="DQ39" s="22"/>
      <c r="DR39" s="22"/>
      <c r="DS39" s="22"/>
      <c r="DT39" s="22"/>
      <c r="DU39" s="22"/>
      <c r="DV39" s="22"/>
      <c r="DW39" s="22"/>
      <c r="DX39" s="22"/>
      <c r="DY39" s="22"/>
    </row>
    <row r="40" spans="1:129">
      <c r="A40" s="30" t="s">
        <v>38</v>
      </c>
      <c r="B40" s="73">
        <v>24</v>
      </c>
      <c r="C40" s="73">
        <v>1008</v>
      </c>
      <c r="D40" s="73">
        <v>1032</v>
      </c>
      <c r="E40" s="73">
        <v>21</v>
      </c>
      <c r="F40" s="73">
        <v>871</v>
      </c>
      <c r="G40" s="73">
        <v>892</v>
      </c>
      <c r="H40" s="71">
        <v>87.5</v>
      </c>
      <c r="I40" s="71">
        <v>86.408730158730165</v>
      </c>
      <c r="J40" s="71">
        <v>86.434108527131784</v>
      </c>
      <c r="K40" s="73">
        <v>23</v>
      </c>
      <c r="L40" s="73">
        <v>921</v>
      </c>
      <c r="M40" s="73">
        <v>944</v>
      </c>
      <c r="N40" s="73">
        <v>23</v>
      </c>
      <c r="O40" s="73">
        <v>843</v>
      </c>
      <c r="P40" s="73">
        <v>866</v>
      </c>
      <c r="Q40" s="71">
        <v>100</v>
      </c>
      <c r="R40" s="71">
        <v>91.530944625407159</v>
      </c>
      <c r="S40" s="71">
        <v>91.737288135593218</v>
      </c>
      <c r="T40" s="73">
        <v>16</v>
      </c>
      <c r="U40" s="73">
        <v>916</v>
      </c>
      <c r="V40" s="73">
        <v>932</v>
      </c>
      <c r="W40" s="73">
        <v>14</v>
      </c>
      <c r="X40" s="73">
        <v>870</v>
      </c>
      <c r="Y40" s="73">
        <v>884</v>
      </c>
      <c r="Z40" s="71">
        <v>87.5</v>
      </c>
      <c r="AA40" s="71">
        <v>94.978165938864635</v>
      </c>
      <c r="AB40" s="71">
        <v>94.849785407725321</v>
      </c>
      <c r="AC40" s="73">
        <v>21</v>
      </c>
      <c r="AD40" s="73">
        <v>985</v>
      </c>
      <c r="AE40" s="73">
        <v>1006</v>
      </c>
      <c r="AF40" s="73">
        <v>13</v>
      </c>
      <c r="AG40" s="73">
        <v>919</v>
      </c>
      <c r="AH40" s="73">
        <v>932</v>
      </c>
      <c r="AI40" s="71">
        <v>61.904761904761905</v>
      </c>
      <c r="AJ40" s="71">
        <v>93.299492385786792</v>
      </c>
      <c r="AK40" s="71">
        <v>92.644135188866798</v>
      </c>
      <c r="AL40" s="73">
        <v>24</v>
      </c>
      <c r="AM40" s="73">
        <v>941</v>
      </c>
      <c r="AN40" s="73">
        <v>965</v>
      </c>
      <c r="AO40" s="73">
        <v>14</v>
      </c>
      <c r="AP40" s="73">
        <v>925</v>
      </c>
      <c r="AQ40" s="73">
        <v>939</v>
      </c>
      <c r="AR40" s="71">
        <v>58.333333333333336</v>
      </c>
      <c r="AS40" s="71">
        <v>98.299681190223168</v>
      </c>
      <c r="AT40" s="71">
        <v>97.305699481865275</v>
      </c>
      <c r="AU40" s="73">
        <v>29</v>
      </c>
      <c r="AV40" s="73">
        <v>951</v>
      </c>
      <c r="AW40" s="73">
        <v>980</v>
      </c>
      <c r="AX40" s="73">
        <v>17</v>
      </c>
      <c r="AY40" s="73">
        <v>937</v>
      </c>
      <c r="AZ40" s="73">
        <v>954</v>
      </c>
      <c r="BA40" s="71">
        <v>58.620689655172406</v>
      </c>
      <c r="BB40" s="71">
        <v>98.527865404837016</v>
      </c>
      <c r="BC40" s="71">
        <v>97.34693877551021</v>
      </c>
      <c r="BD40" s="73">
        <v>19</v>
      </c>
      <c r="BE40" s="73">
        <v>954</v>
      </c>
      <c r="BF40" s="73">
        <v>973</v>
      </c>
      <c r="BG40" s="73">
        <v>12</v>
      </c>
      <c r="BH40" s="73">
        <v>969</v>
      </c>
      <c r="BI40" s="73">
        <v>981</v>
      </c>
      <c r="BJ40" s="71">
        <v>63.157894736842103</v>
      </c>
      <c r="BK40" s="71">
        <v>101.57232704402517</v>
      </c>
      <c r="BL40" s="71">
        <v>100.82219938335047</v>
      </c>
      <c r="BM40" s="73">
        <v>22</v>
      </c>
      <c r="BN40" s="73">
        <v>1188</v>
      </c>
      <c r="BO40" s="73">
        <v>1210</v>
      </c>
      <c r="BP40" s="73">
        <v>12</v>
      </c>
      <c r="BQ40" s="73">
        <v>1174</v>
      </c>
      <c r="BR40" s="73">
        <v>1186</v>
      </c>
      <c r="BS40" s="71">
        <v>54.54545454545454</v>
      </c>
      <c r="BT40" s="71">
        <v>98.821548821548816</v>
      </c>
      <c r="BU40" s="71">
        <v>98.016528925619838</v>
      </c>
      <c r="BV40" s="73">
        <v>14</v>
      </c>
      <c r="BW40" s="73">
        <v>924</v>
      </c>
      <c r="BX40" s="73">
        <v>938</v>
      </c>
      <c r="BY40" s="73">
        <v>8</v>
      </c>
      <c r="BZ40" s="73">
        <v>883</v>
      </c>
      <c r="CA40" s="73">
        <v>891</v>
      </c>
      <c r="CB40" s="71">
        <v>57.142857142857139</v>
      </c>
      <c r="CC40" s="71">
        <v>95.562770562770567</v>
      </c>
      <c r="CD40" s="71">
        <v>94.989339019189771</v>
      </c>
      <c r="CE40" s="73">
        <v>20</v>
      </c>
      <c r="CF40" s="73">
        <v>914</v>
      </c>
      <c r="CG40" s="73">
        <v>934</v>
      </c>
      <c r="CH40" s="73">
        <v>11</v>
      </c>
      <c r="CI40" s="73">
        <v>890</v>
      </c>
      <c r="CJ40" s="73">
        <v>901</v>
      </c>
      <c r="CK40" s="71">
        <v>55</v>
      </c>
      <c r="CL40" s="71">
        <v>97.374179431072207</v>
      </c>
      <c r="CM40" s="71">
        <v>96.466809421841546</v>
      </c>
      <c r="CN40" s="73">
        <v>12</v>
      </c>
      <c r="CO40" s="73">
        <v>899</v>
      </c>
      <c r="CP40" s="73">
        <v>911</v>
      </c>
      <c r="CQ40" s="73">
        <v>8</v>
      </c>
      <c r="CR40" s="73">
        <v>818</v>
      </c>
      <c r="CS40" s="73">
        <v>826</v>
      </c>
      <c r="CT40" s="71">
        <v>66.666666666666657</v>
      </c>
      <c r="CU40" s="71">
        <v>90.98998887652948</v>
      </c>
      <c r="CV40" s="71">
        <v>90.669593852908889</v>
      </c>
      <c r="CW40" s="73">
        <v>11</v>
      </c>
      <c r="CX40" s="73">
        <v>768</v>
      </c>
      <c r="CY40" s="73">
        <v>779</v>
      </c>
      <c r="CZ40" s="73">
        <v>13</v>
      </c>
      <c r="DA40" s="73">
        <v>805</v>
      </c>
      <c r="DB40" s="73">
        <v>818</v>
      </c>
      <c r="DC40" s="69">
        <v>84.615384615384613</v>
      </c>
      <c r="DD40" s="69">
        <v>95.403726708074529</v>
      </c>
      <c r="DE40" s="69">
        <f t="shared" si="0"/>
        <v>95.232273838630803</v>
      </c>
      <c r="DF40" s="73">
        <v>9</v>
      </c>
      <c r="DG40" s="73">
        <v>776</v>
      </c>
      <c r="DH40" s="73">
        <v>785</v>
      </c>
      <c r="DI40" s="73">
        <v>17</v>
      </c>
      <c r="DJ40" s="73">
        <v>794</v>
      </c>
      <c r="DK40" s="73">
        <v>811</v>
      </c>
      <c r="DL40" s="71">
        <v>52.941176470588232</v>
      </c>
      <c r="DM40" s="71">
        <v>97.732997481108313</v>
      </c>
      <c r="DN40" s="71">
        <v>96.794081381011097</v>
      </c>
      <c r="DO40" s="21"/>
      <c r="DP40" s="21"/>
      <c r="DQ40" s="22"/>
      <c r="DR40" s="22"/>
      <c r="DS40" s="22"/>
      <c r="DT40" s="22"/>
      <c r="DU40" s="22"/>
      <c r="DV40" s="22"/>
      <c r="DW40" s="22"/>
      <c r="DX40" s="22"/>
      <c r="DY40" s="22"/>
    </row>
    <row r="41" spans="1:129">
      <c r="A41" s="30" t="s">
        <v>39</v>
      </c>
      <c r="B41" s="73">
        <v>63</v>
      </c>
      <c r="C41" s="73">
        <v>2861</v>
      </c>
      <c r="D41" s="73">
        <v>2924</v>
      </c>
      <c r="E41" s="73">
        <v>35</v>
      </c>
      <c r="F41" s="73">
        <v>2687</v>
      </c>
      <c r="G41" s="73">
        <v>2722</v>
      </c>
      <c r="H41" s="71">
        <v>55.555555555555557</v>
      </c>
      <c r="I41" s="71">
        <v>93.918210415938489</v>
      </c>
      <c r="J41" s="71">
        <v>93.091655266757869</v>
      </c>
      <c r="K41" s="73">
        <v>29</v>
      </c>
      <c r="L41" s="73">
        <v>2770</v>
      </c>
      <c r="M41" s="73">
        <v>2799</v>
      </c>
      <c r="N41" s="73">
        <v>18</v>
      </c>
      <c r="O41" s="73">
        <v>2521</v>
      </c>
      <c r="P41" s="73">
        <v>2539</v>
      </c>
      <c r="Q41" s="71">
        <v>62.068965517241381</v>
      </c>
      <c r="R41" s="71">
        <v>91.010830324909747</v>
      </c>
      <c r="S41" s="71">
        <v>90.710968202929621</v>
      </c>
      <c r="T41" s="73">
        <v>41</v>
      </c>
      <c r="U41" s="73">
        <v>2641</v>
      </c>
      <c r="V41" s="73">
        <v>2682</v>
      </c>
      <c r="W41" s="73">
        <v>24</v>
      </c>
      <c r="X41" s="73">
        <v>2555</v>
      </c>
      <c r="Y41" s="73">
        <v>2579</v>
      </c>
      <c r="Z41" s="71">
        <v>58.536585365853654</v>
      </c>
      <c r="AA41" s="71">
        <v>96.74365770541462</v>
      </c>
      <c r="AB41" s="71">
        <v>96.159582401193148</v>
      </c>
      <c r="AC41" s="73">
        <v>27</v>
      </c>
      <c r="AD41" s="73">
        <v>2773</v>
      </c>
      <c r="AE41" s="73">
        <v>2800</v>
      </c>
      <c r="AF41" s="73">
        <v>17</v>
      </c>
      <c r="AG41" s="73">
        <v>2634</v>
      </c>
      <c r="AH41" s="73">
        <v>2651</v>
      </c>
      <c r="AI41" s="71">
        <v>62.962962962962962</v>
      </c>
      <c r="AJ41" s="71">
        <v>94.987378290659933</v>
      </c>
      <c r="AK41" s="71">
        <v>94.678571428571416</v>
      </c>
      <c r="AL41" s="73">
        <v>36</v>
      </c>
      <c r="AM41" s="73">
        <v>2712</v>
      </c>
      <c r="AN41" s="73">
        <v>2748</v>
      </c>
      <c r="AO41" s="73">
        <v>20</v>
      </c>
      <c r="AP41" s="73">
        <v>2717</v>
      </c>
      <c r="AQ41" s="73">
        <v>2737</v>
      </c>
      <c r="AR41" s="71">
        <v>55.555555555555557</v>
      </c>
      <c r="AS41" s="71">
        <v>100.18436578171091</v>
      </c>
      <c r="AT41" s="71">
        <v>99.599708879184874</v>
      </c>
      <c r="AU41" s="73">
        <v>33</v>
      </c>
      <c r="AV41" s="73">
        <v>2968</v>
      </c>
      <c r="AW41" s="73">
        <v>3001</v>
      </c>
      <c r="AX41" s="73">
        <v>20</v>
      </c>
      <c r="AY41" s="73">
        <v>2885</v>
      </c>
      <c r="AZ41" s="73">
        <v>2905</v>
      </c>
      <c r="BA41" s="71">
        <v>60.606060606060609</v>
      </c>
      <c r="BB41" s="71">
        <v>97.203504043126685</v>
      </c>
      <c r="BC41" s="71">
        <v>96.80106631122959</v>
      </c>
      <c r="BD41" s="73">
        <v>26</v>
      </c>
      <c r="BE41" s="73">
        <v>2861</v>
      </c>
      <c r="BF41" s="73">
        <v>2887</v>
      </c>
      <c r="BG41" s="73">
        <v>20</v>
      </c>
      <c r="BH41" s="73">
        <v>2951</v>
      </c>
      <c r="BI41" s="73">
        <v>2971</v>
      </c>
      <c r="BJ41" s="71">
        <v>76.923076923076934</v>
      </c>
      <c r="BK41" s="71">
        <v>103.14575323313527</v>
      </c>
      <c r="BL41" s="71">
        <v>102.90959473501906</v>
      </c>
      <c r="BM41" s="73">
        <v>25</v>
      </c>
      <c r="BN41" s="73">
        <v>3034</v>
      </c>
      <c r="BO41" s="73">
        <v>3059</v>
      </c>
      <c r="BP41" s="73">
        <v>26</v>
      </c>
      <c r="BQ41" s="73">
        <v>3032</v>
      </c>
      <c r="BR41" s="73">
        <v>3058</v>
      </c>
      <c r="BS41" s="71">
        <v>104</v>
      </c>
      <c r="BT41" s="71">
        <v>99.934080421885298</v>
      </c>
      <c r="BU41" s="71">
        <v>99.967309578293566</v>
      </c>
      <c r="BV41" s="73">
        <v>22</v>
      </c>
      <c r="BW41" s="73">
        <v>3001</v>
      </c>
      <c r="BX41" s="73">
        <v>3023</v>
      </c>
      <c r="BY41" s="73">
        <v>23</v>
      </c>
      <c r="BZ41" s="73">
        <v>2994</v>
      </c>
      <c r="CA41" s="73">
        <v>3017</v>
      </c>
      <c r="CB41" s="71">
        <v>104.54545454545455</v>
      </c>
      <c r="CC41" s="71">
        <v>99.766744418527153</v>
      </c>
      <c r="CD41" s="71">
        <v>99.801521667217997</v>
      </c>
      <c r="CE41" s="73">
        <v>16</v>
      </c>
      <c r="CF41" s="73">
        <v>2668</v>
      </c>
      <c r="CG41" s="73">
        <v>2684</v>
      </c>
      <c r="CH41" s="73">
        <v>19</v>
      </c>
      <c r="CI41" s="73">
        <v>2628</v>
      </c>
      <c r="CJ41" s="73">
        <v>2647</v>
      </c>
      <c r="CK41" s="71">
        <v>118.75</v>
      </c>
      <c r="CL41" s="71">
        <v>98.50074962518741</v>
      </c>
      <c r="CM41" s="71">
        <v>98.621460506706413</v>
      </c>
      <c r="CN41" s="73">
        <v>15</v>
      </c>
      <c r="CO41" s="73">
        <v>2583</v>
      </c>
      <c r="CP41" s="73">
        <v>2598</v>
      </c>
      <c r="CQ41" s="73">
        <v>21</v>
      </c>
      <c r="CR41" s="73">
        <v>2491</v>
      </c>
      <c r="CS41" s="73">
        <v>2512</v>
      </c>
      <c r="CT41" s="71">
        <v>140</v>
      </c>
      <c r="CU41" s="71">
        <v>96.438250096786689</v>
      </c>
      <c r="CV41" s="71">
        <v>96.689761354888375</v>
      </c>
      <c r="CW41" s="73">
        <v>18</v>
      </c>
      <c r="CX41" s="73">
        <v>2384</v>
      </c>
      <c r="CY41" s="73">
        <v>2402</v>
      </c>
      <c r="CZ41" s="73">
        <v>24</v>
      </c>
      <c r="DA41" s="73">
        <v>2442</v>
      </c>
      <c r="DB41" s="73">
        <v>2466</v>
      </c>
      <c r="DC41" s="69">
        <v>75</v>
      </c>
      <c r="DD41" s="69">
        <v>97.624897624897628</v>
      </c>
      <c r="DE41" s="69">
        <f t="shared" si="0"/>
        <v>97.404703974047038</v>
      </c>
      <c r="DF41" s="73">
        <v>24</v>
      </c>
      <c r="DG41" s="73">
        <v>2445</v>
      </c>
      <c r="DH41" s="73">
        <v>2469</v>
      </c>
      <c r="DI41" s="73">
        <v>24</v>
      </c>
      <c r="DJ41" s="73">
        <v>2490</v>
      </c>
      <c r="DK41" s="73">
        <v>2514</v>
      </c>
      <c r="DL41" s="71">
        <v>100</v>
      </c>
      <c r="DM41" s="71">
        <v>98.192771084337352</v>
      </c>
      <c r="DN41" s="71">
        <v>98.21002386634845</v>
      </c>
      <c r="DO41" s="21"/>
      <c r="DP41" s="21"/>
      <c r="DQ41" s="22"/>
      <c r="DR41" s="22"/>
      <c r="DS41" s="22"/>
      <c r="DT41" s="22"/>
      <c r="DU41" s="22"/>
      <c r="DV41" s="22"/>
      <c r="DW41" s="22"/>
      <c r="DX41" s="22"/>
      <c r="DY41" s="22"/>
    </row>
    <row r="42" spans="1:129">
      <c r="A42" s="30" t="s">
        <v>40</v>
      </c>
      <c r="B42" s="73">
        <v>217</v>
      </c>
      <c r="C42" s="73">
        <v>2836</v>
      </c>
      <c r="D42" s="73">
        <v>3053</v>
      </c>
      <c r="E42" s="73">
        <v>168</v>
      </c>
      <c r="F42" s="73">
        <v>2424</v>
      </c>
      <c r="G42" s="73">
        <v>2592</v>
      </c>
      <c r="H42" s="71">
        <v>77.41935483870968</v>
      </c>
      <c r="I42" s="71">
        <v>85.472496473906915</v>
      </c>
      <c r="J42" s="71">
        <v>84.900098264002622</v>
      </c>
      <c r="K42" s="73">
        <v>218</v>
      </c>
      <c r="L42" s="73">
        <v>2752</v>
      </c>
      <c r="M42" s="73">
        <v>2970</v>
      </c>
      <c r="N42" s="73">
        <v>165</v>
      </c>
      <c r="O42" s="73">
        <v>2409</v>
      </c>
      <c r="P42" s="73">
        <v>2574</v>
      </c>
      <c r="Q42" s="71">
        <v>75.688073394495419</v>
      </c>
      <c r="R42" s="71">
        <v>87.536337209302332</v>
      </c>
      <c r="S42" s="71">
        <v>86.666666666666671</v>
      </c>
      <c r="T42" s="73">
        <v>208</v>
      </c>
      <c r="U42" s="73">
        <v>2697</v>
      </c>
      <c r="V42" s="73">
        <v>2905</v>
      </c>
      <c r="W42" s="73">
        <v>155</v>
      </c>
      <c r="X42" s="73">
        <v>2420</v>
      </c>
      <c r="Y42" s="73">
        <v>2575</v>
      </c>
      <c r="Z42" s="71">
        <v>74.519230769230774</v>
      </c>
      <c r="AA42" s="71">
        <v>89.729328883945129</v>
      </c>
      <c r="AB42" s="71">
        <v>88.64027538726333</v>
      </c>
      <c r="AC42" s="73">
        <v>186</v>
      </c>
      <c r="AD42" s="73">
        <v>2758</v>
      </c>
      <c r="AE42" s="73">
        <v>2944</v>
      </c>
      <c r="AF42" s="73">
        <v>180</v>
      </c>
      <c r="AG42" s="73">
        <v>2598</v>
      </c>
      <c r="AH42" s="73">
        <v>2778</v>
      </c>
      <c r="AI42" s="71">
        <v>96.774193548387103</v>
      </c>
      <c r="AJ42" s="71">
        <v>94.198694706308913</v>
      </c>
      <c r="AK42" s="71">
        <v>94.361413043478265</v>
      </c>
      <c r="AL42" s="73">
        <v>209</v>
      </c>
      <c r="AM42" s="73">
        <v>2639</v>
      </c>
      <c r="AN42" s="73">
        <v>2848</v>
      </c>
      <c r="AO42" s="73">
        <v>200</v>
      </c>
      <c r="AP42" s="73">
        <v>2594</v>
      </c>
      <c r="AQ42" s="73">
        <v>2794</v>
      </c>
      <c r="AR42" s="71">
        <v>95.693779904306226</v>
      </c>
      <c r="AS42" s="71">
        <v>98.294808639636216</v>
      </c>
      <c r="AT42" s="71">
        <v>98.103932584269657</v>
      </c>
      <c r="AU42" s="73">
        <v>235</v>
      </c>
      <c r="AV42" s="73">
        <v>2792</v>
      </c>
      <c r="AW42" s="73">
        <v>3027</v>
      </c>
      <c r="AX42" s="73">
        <v>207</v>
      </c>
      <c r="AY42" s="73">
        <v>2614</v>
      </c>
      <c r="AZ42" s="73">
        <v>2821</v>
      </c>
      <c r="BA42" s="71">
        <v>88.085106382978722</v>
      </c>
      <c r="BB42" s="71">
        <v>93.624641833810884</v>
      </c>
      <c r="BC42" s="71">
        <v>93.194582094482996</v>
      </c>
      <c r="BD42" s="73">
        <v>194</v>
      </c>
      <c r="BE42" s="73">
        <v>2675</v>
      </c>
      <c r="BF42" s="73">
        <v>2869</v>
      </c>
      <c r="BG42" s="73">
        <v>180</v>
      </c>
      <c r="BH42" s="73">
        <v>2686</v>
      </c>
      <c r="BI42" s="73">
        <v>2866</v>
      </c>
      <c r="BJ42" s="71">
        <v>92.783505154639172</v>
      </c>
      <c r="BK42" s="71">
        <v>100.41121495327103</v>
      </c>
      <c r="BL42" s="71">
        <v>99.895433949111194</v>
      </c>
      <c r="BM42" s="73">
        <v>259</v>
      </c>
      <c r="BN42" s="73">
        <v>3347</v>
      </c>
      <c r="BO42" s="73">
        <v>3606</v>
      </c>
      <c r="BP42" s="73">
        <v>242</v>
      </c>
      <c r="BQ42" s="73">
        <v>3197</v>
      </c>
      <c r="BR42" s="73">
        <v>3439</v>
      </c>
      <c r="BS42" s="71">
        <v>93.43629343629344</v>
      </c>
      <c r="BT42" s="71">
        <v>95.518374663878106</v>
      </c>
      <c r="BU42" s="71">
        <v>95.368829728230736</v>
      </c>
      <c r="BV42" s="73">
        <v>212</v>
      </c>
      <c r="BW42" s="73">
        <v>2560</v>
      </c>
      <c r="BX42" s="73">
        <v>2772</v>
      </c>
      <c r="BY42" s="73">
        <v>202</v>
      </c>
      <c r="BZ42" s="73">
        <v>2605</v>
      </c>
      <c r="CA42" s="73">
        <v>2807</v>
      </c>
      <c r="CB42" s="71">
        <v>95.283018867924525</v>
      </c>
      <c r="CC42" s="71">
        <v>101.7578125</v>
      </c>
      <c r="CD42" s="71">
        <v>101.26262626262626</v>
      </c>
      <c r="CE42" s="73">
        <v>202</v>
      </c>
      <c r="CF42" s="73">
        <v>2661</v>
      </c>
      <c r="CG42" s="73">
        <v>2863</v>
      </c>
      <c r="CH42" s="73">
        <v>219</v>
      </c>
      <c r="CI42" s="73">
        <v>2547</v>
      </c>
      <c r="CJ42" s="73">
        <v>2766</v>
      </c>
      <c r="CK42" s="71">
        <v>108.41584158415841</v>
      </c>
      <c r="CL42" s="71">
        <v>95.715896279594133</v>
      </c>
      <c r="CM42" s="71">
        <v>96.611945511701009</v>
      </c>
      <c r="CN42" s="73">
        <v>187</v>
      </c>
      <c r="CO42" s="73">
        <v>2662</v>
      </c>
      <c r="CP42" s="73">
        <v>2849</v>
      </c>
      <c r="CQ42" s="73">
        <v>177</v>
      </c>
      <c r="CR42" s="73">
        <v>2491</v>
      </c>
      <c r="CS42" s="73">
        <v>2668</v>
      </c>
      <c r="CT42" s="71">
        <v>94.652406417112303</v>
      </c>
      <c r="CU42" s="71">
        <v>93.576258452291512</v>
      </c>
      <c r="CV42" s="71">
        <v>93.646893646893645</v>
      </c>
      <c r="CW42" s="73">
        <v>179</v>
      </c>
      <c r="CX42" s="73">
        <v>2369</v>
      </c>
      <c r="CY42" s="73">
        <v>2548</v>
      </c>
      <c r="CZ42" s="73">
        <v>176</v>
      </c>
      <c r="DA42" s="73">
        <v>2516</v>
      </c>
      <c r="DB42" s="73">
        <v>2692</v>
      </c>
      <c r="DC42" s="69">
        <v>101.70454545454545</v>
      </c>
      <c r="DD42" s="69">
        <v>94.157392686804457</v>
      </c>
      <c r="DE42" s="69">
        <f t="shared" si="0"/>
        <v>94.650817236255563</v>
      </c>
      <c r="DF42" s="73">
        <v>184</v>
      </c>
      <c r="DG42" s="73">
        <v>2330</v>
      </c>
      <c r="DH42" s="73">
        <v>2514</v>
      </c>
      <c r="DI42" s="73">
        <v>206</v>
      </c>
      <c r="DJ42" s="73">
        <v>2404</v>
      </c>
      <c r="DK42" s="73">
        <v>2610</v>
      </c>
      <c r="DL42" s="71">
        <v>89.320388349514559</v>
      </c>
      <c r="DM42" s="71">
        <v>96.921797004991674</v>
      </c>
      <c r="DN42" s="71">
        <v>96.321839080459768</v>
      </c>
      <c r="DO42" s="21"/>
      <c r="DP42" s="21"/>
      <c r="DQ42" s="22"/>
      <c r="DR42" s="22"/>
      <c r="DS42" s="22"/>
      <c r="DT42" s="22"/>
      <c r="DU42" s="22"/>
      <c r="DV42" s="22"/>
      <c r="DW42" s="22"/>
      <c r="DX42" s="22"/>
      <c r="DY42" s="22"/>
    </row>
    <row r="43" spans="1:129">
      <c r="A43" s="30" t="s">
        <v>41</v>
      </c>
      <c r="B43" s="73">
        <v>64</v>
      </c>
      <c r="C43" s="73">
        <v>1716</v>
      </c>
      <c r="D43" s="73">
        <v>1780</v>
      </c>
      <c r="E43" s="73">
        <v>47</v>
      </c>
      <c r="F43" s="73">
        <v>1575</v>
      </c>
      <c r="G43" s="73">
        <v>1622</v>
      </c>
      <c r="H43" s="71">
        <v>73.4375</v>
      </c>
      <c r="I43" s="71">
        <v>91.783216783216787</v>
      </c>
      <c r="J43" s="71">
        <v>91.123595505617985</v>
      </c>
      <c r="K43" s="73">
        <v>54</v>
      </c>
      <c r="L43" s="73">
        <v>1746</v>
      </c>
      <c r="M43" s="73">
        <v>1800</v>
      </c>
      <c r="N43" s="73">
        <v>46</v>
      </c>
      <c r="O43" s="73">
        <v>1667</v>
      </c>
      <c r="P43" s="73">
        <v>1713</v>
      </c>
      <c r="Q43" s="71">
        <v>85.18518518518519</v>
      </c>
      <c r="R43" s="71">
        <v>95.475372279496</v>
      </c>
      <c r="S43" s="71">
        <v>95.166666666666671</v>
      </c>
      <c r="T43" s="73">
        <v>59</v>
      </c>
      <c r="U43" s="73">
        <v>1688</v>
      </c>
      <c r="V43" s="73">
        <v>1747</v>
      </c>
      <c r="W43" s="73">
        <v>37</v>
      </c>
      <c r="X43" s="73">
        <v>1699</v>
      </c>
      <c r="Y43" s="73">
        <v>1736</v>
      </c>
      <c r="Z43" s="71">
        <v>62.711864406779661</v>
      </c>
      <c r="AA43" s="71">
        <v>100.65165876777252</v>
      </c>
      <c r="AB43" s="71">
        <v>99.370349170005724</v>
      </c>
      <c r="AC43" s="73">
        <v>59</v>
      </c>
      <c r="AD43" s="73">
        <v>1550</v>
      </c>
      <c r="AE43" s="73">
        <v>1609</v>
      </c>
      <c r="AF43" s="73">
        <v>49</v>
      </c>
      <c r="AG43" s="73">
        <v>1699</v>
      </c>
      <c r="AH43" s="73">
        <v>1748</v>
      </c>
      <c r="AI43" s="71">
        <v>83.050847457627114</v>
      </c>
      <c r="AJ43" s="71">
        <v>109.61290322580646</v>
      </c>
      <c r="AK43" s="71">
        <v>108.63890615289</v>
      </c>
      <c r="AL43" s="73">
        <v>61</v>
      </c>
      <c r="AM43" s="73">
        <v>1549</v>
      </c>
      <c r="AN43" s="73">
        <v>1610</v>
      </c>
      <c r="AO43" s="73">
        <v>51</v>
      </c>
      <c r="AP43" s="73">
        <v>1743</v>
      </c>
      <c r="AQ43" s="73">
        <v>1794</v>
      </c>
      <c r="AR43" s="71">
        <v>83.606557377049185</v>
      </c>
      <c r="AS43" s="71">
        <v>112.52420916720465</v>
      </c>
      <c r="AT43" s="71">
        <v>111.42857142857143</v>
      </c>
      <c r="AU43" s="73">
        <v>65</v>
      </c>
      <c r="AV43" s="73">
        <v>1742</v>
      </c>
      <c r="AW43" s="73">
        <v>1807</v>
      </c>
      <c r="AX43" s="73">
        <v>51</v>
      </c>
      <c r="AY43" s="73">
        <v>1747</v>
      </c>
      <c r="AZ43" s="73">
        <v>1798</v>
      </c>
      <c r="BA43" s="71">
        <v>78.461538461538467</v>
      </c>
      <c r="BB43" s="71">
        <v>100.28702640642939</v>
      </c>
      <c r="BC43" s="71">
        <v>99.501936912008858</v>
      </c>
      <c r="BD43" s="73">
        <v>60</v>
      </c>
      <c r="BE43" s="73">
        <v>1743</v>
      </c>
      <c r="BF43" s="73">
        <v>1803</v>
      </c>
      <c r="BG43" s="73">
        <v>62</v>
      </c>
      <c r="BH43" s="73">
        <v>1864</v>
      </c>
      <c r="BI43" s="73">
        <v>1926</v>
      </c>
      <c r="BJ43" s="71">
        <v>103.33333333333334</v>
      </c>
      <c r="BK43" s="71">
        <v>106.94205393000573</v>
      </c>
      <c r="BL43" s="71">
        <v>106.82196339434276</v>
      </c>
      <c r="BM43" s="73">
        <v>86</v>
      </c>
      <c r="BN43" s="73">
        <v>2278</v>
      </c>
      <c r="BO43" s="73">
        <v>2364</v>
      </c>
      <c r="BP43" s="73">
        <v>77</v>
      </c>
      <c r="BQ43" s="73">
        <v>2300</v>
      </c>
      <c r="BR43" s="73">
        <v>2377</v>
      </c>
      <c r="BS43" s="71">
        <v>89.534883720930239</v>
      </c>
      <c r="BT43" s="71">
        <v>100.9657594381036</v>
      </c>
      <c r="BU43" s="71">
        <v>100.54991539763114</v>
      </c>
      <c r="BV43" s="73">
        <v>61</v>
      </c>
      <c r="BW43" s="73">
        <v>1770</v>
      </c>
      <c r="BX43" s="73">
        <v>1831</v>
      </c>
      <c r="BY43" s="73">
        <v>52</v>
      </c>
      <c r="BZ43" s="73">
        <v>1906</v>
      </c>
      <c r="CA43" s="73">
        <v>1958</v>
      </c>
      <c r="CB43" s="71">
        <v>85.245901639344254</v>
      </c>
      <c r="CC43" s="71">
        <v>107.68361581920904</v>
      </c>
      <c r="CD43" s="71">
        <v>106.93610049153467</v>
      </c>
      <c r="CE43" s="73">
        <v>56</v>
      </c>
      <c r="CF43" s="73">
        <v>1723</v>
      </c>
      <c r="CG43" s="73">
        <v>1779</v>
      </c>
      <c r="CH43" s="73">
        <v>44</v>
      </c>
      <c r="CI43" s="73">
        <v>1794</v>
      </c>
      <c r="CJ43" s="73">
        <v>1838</v>
      </c>
      <c r="CK43" s="71">
        <v>78.571428571428569</v>
      </c>
      <c r="CL43" s="71">
        <v>104.12071967498549</v>
      </c>
      <c r="CM43" s="71">
        <v>103.31646992692524</v>
      </c>
      <c r="CN43" s="73">
        <v>65</v>
      </c>
      <c r="CO43" s="73">
        <v>1787</v>
      </c>
      <c r="CP43" s="73">
        <v>1852</v>
      </c>
      <c r="CQ43" s="73">
        <v>55</v>
      </c>
      <c r="CR43" s="73">
        <v>1892</v>
      </c>
      <c r="CS43" s="73">
        <v>1947</v>
      </c>
      <c r="CT43" s="71">
        <v>84.615384615384613</v>
      </c>
      <c r="CU43" s="71">
        <v>105.87576944599888</v>
      </c>
      <c r="CV43" s="71">
        <v>105.12958963282938</v>
      </c>
      <c r="CW43" s="73">
        <v>79</v>
      </c>
      <c r="CX43" s="73">
        <v>1878</v>
      </c>
      <c r="CY43" s="73">
        <v>1957</v>
      </c>
      <c r="CZ43" s="73">
        <v>84</v>
      </c>
      <c r="DA43" s="73">
        <v>1802</v>
      </c>
      <c r="DB43" s="73">
        <v>1886</v>
      </c>
      <c r="DC43" s="71">
        <v>94.047619047619051</v>
      </c>
      <c r="DD43" s="71">
        <v>104.21753607103219</v>
      </c>
      <c r="DE43" s="71">
        <f t="shared" si="0"/>
        <v>103.76458112407212</v>
      </c>
      <c r="DF43" s="73">
        <v>49</v>
      </c>
      <c r="DG43" s="73">
        <v>1872</v>
      </c>
      <c r="DH43" s="73">
        <v>1921</v>
      </c>
      <c r="DI43" s="73">
        <v>52</v>
      </c>
      <c r="DJ43" s="73">
        <v>1852</v>
      </c>
      <c r="DK43" s="73">
        <v>1904</v>
      </c>
      <c r="DL43" s="71">
        <v>94.230769230769226</v>
      </c>
      <c r="DM43" s="71">
        <v>101.07991360691145</v>
      </c>
      <c r="DN43" s="71">
        <v>100.89285714285714</v>
      </c>
      <c r="DO43" s="21"/>
      <c r="DP43" s="21"/>
      <c r="DQ43" s="22"/>
      <c r="DR43" s="22"/>
      <c r="DS43" s="22"/>
      <c r="DT43" s="22"/>
      <c r="DU43" s="22"/>
      <c r="DV43" s="22"/>
      <c r="DW43" s="22"/>
      <c r="DX43" s="22"/>
      <c r="DY43" s="22"/>
    </row>
    <row r="44" spans="1:129">
      <c r="A44" s="30" t="s">
        <v>42</v>
      </c>
      <c r="B44" s="73">
        <v>156</v>
      </c>
      <c r="C44" s="73">
        <v>3279</v>
      </c>
      <c r="D44" s="73">
        <v>3435</v>
      </c>
      <c r="E44" s="73">
        <v>100</v>
      </c>
      <c r="F44" s="73">
        <v>2739</v>
      </c>
      <c r="G44" s="73">
        <v>2839</v>
      </c>
      <c r="H44" s="71">
        <v>64.102564102564102</v>
      </c>
      <c r="I44" s="71">
        <v>83.531564501372372</v>
      </c>
      <c r="J44" s="71">
        <v>82.649199417758368</v>
      </c>
      <c r="K44" s="73">
        <v>143</v>
      </c>
      <c r="L44" s="73">
        <v>3150</v>
      </c>
      <c r="M44" s="73">
        <v>3293</v>
      </c>
      <c r="N44" s="73">
        <v>108</v>
      </c>
      <c r="O44" s="73">
        <v>2806</v>
      </c>
      <c r="P44" s="73">
        <v>2914</v>
      </c>
      <c r="Q44" s="71">
        <v>75.52447552447552</v>
      </c>
      <c r="R44" s="71">
        <v>89.079365079365076</v>
      </c>
      <c r="S44" s="71">
        <v>88.490737928940177</v>
      </c>
      <c r="T44" s="73">
        <v>146</v>
      </c>
      <c r="U44" s="73">
        <v>2852</v>
      </c>
      <c r="V44" s="73">
        <v>2998</v>
      </c>
      <c r="W44" s="73">
        <v>118</v>
      </c>
      <c r="X44" s="73">
        <v>2729</v>
      </c>
      <c r="Y44" s="73">
        <v>2847</v>
      </c>
      <c r="Z44" s="71">
        <v>80.821917808219183</v>
      </c>
      <c r="AA44" s="71">
        <v>95.687237026647963</v>
      </c>
      <c r="AB44" s="71">
        <v>94.96330887258172</v>
      </c>
      <c r="AC44" s="73">
        <v>132</v>
      </c>
      <c r="AD44" s="73">
        <v>2773</v>
      </c>
      <c r="AE44" s="73">
        <v>2905</v>
      </c>
      <c r="AF44" s="73">
        <v>108</v>
      </c>
      <c r="AG44" s="73">
        <v>2676</v>
      </c>
      <c r="AH44" s="73">
        <v>2784</v>
      </c>
      <c r="AI44" s="71">
        <v>81.818181818181827</v>
      </c>
      <c r="AJ44" s="71">
        <v>96.501983411467734</v>
      </c>
      <c r="AK44" s="71">
        <v>95.83476764199655</v>
      </c>
      <c r="AL44" s="73">
        <v>142</v>
      </c>
      <c r="AM44" s="73">
        <v>2891</v>
      </c>
      <c r="AN44" s="73">
        <v>3033</v>
      </c>
      <c r="AO44" s="73">
        <v>119</v>
      </c>
      <c r="AP44" s="73">
        <v>2754</v>
      </c>
      <c r="AQ44" s="73">
        <v>2873</v>
      </c>
      <c r="AR44" s="71">
        <v>83.802816901408448</v>
      </c>
      <c r="AS44" s="71">
        <v>95.261155309581454</v>
      </c>
      <c r="AT44" s="71">
        <v>94.724695021430932</v>
      </c>
      <c r="AU44" s="73">
        <v>127</v>
      </c>
      <c r="AV44" s="73">
        <v>3128</v>
      </c>
      <c r="AW44" s="73">
        <v>3255</v>
      </c>
      <c r="AX44" s="73">
        <v>105</v>
      </c>
      <c r="AY44" s="73">
        <v>3049</v>
      </c>
      <c r="AZ44" s="73">
        <v>3154</v>
      </c>
      <c r="BA44" s="71">
        <v>82.677165354330711</v>
      </c>
      <c r="BB44" s="71">
        <v>97.474424552429667</v>
      </c>
      <c r="BC44" s="71">
        <v>96.897081413210458</v>
      </c>
      <c r="BD44" s="73">
        <v>118</v>
      </c>
      <c r="BE44" s="73">
        <v>2952</v>
      </c>
      <c r="BF44" s="73">
        <v>3070</v>
      </c>
      <c r="BG44" s="73">
        <v>107</v>
      </c>
      <c r="BH44" s="73">
        <v>2906</v>
      </c>
      <c r="BI44" s="73">
        <v>3013</v>
      </c>
      <c r="BJ44" s="71">
        <v>90.677966101694921</v>
      </c>
      <c r="BK44" s="71">
        <v>98.441734417344179</v>
      </c>
      <c r="BL44" s="71">
        <v>98.143322475570031</v>
      </c>
      <c r="BM44" s="73">
        <v>159</v>
      </c>
      <c r="BN44" s="73">
        <v>3715</v>
      </c>
      <c r="BO44" s="73">
        <v>3874</v>
      </c>
      <c r="BP44" s="73">
        <v>139</v>
      </c>
      <c r="BQ44" s="73">
        <v>3652</v>
      </c>
      <c r="BR44" s="73">
        <v>3791</v>
      </c>
      <c r="BS44" s="71">
        <v>87.421383647798748</v>
      </c>
      <c r="BT44" s="71">
        <v>98.304172274562589</v>
      </c>
      <c r="BU44" s="71">
        <v>97.857511615900876</v>
      </c>
      <c r="BV44" s="73">
        <v>124</v>
      </c>
      <c r="BW44" s="73">
        <v>2827</v>
      </c>
      <c r="BX44" s="73">
        <v>2951</v>
      </c>
      <c r="BY44" s="73">
        <v>110</v>
      </c>
      <c r="BZ44" s="73">
        <v>3087</v>
      </c>
      <c r="CA44" s="73">
        <v>3197</v>
      </c>
      <c r="CB44" s="71">
        <v>88.709677419354833</v>
      </c>
      <c r="CC44" s="71">
        <v>109.19702865228157</v>
      </c>
      <c r="CD44" s="71">
        <v>108.33615723483565</v>
      </c>
      <c r="CE44" s="73">
        <v>97</v>
      </c>
      <c r="CF44" s="73">
        <v>2739</v>
      </c>
      <c r="CG44" s="73">
        <v>2836</v>
      </c>
      <c r="CH44" s="73">
        <v>89</v>
      </c>
      <c r="CI44" s="73">
        <v>2751</v>
      </c>
      <c r="CJ44" s="73">
        <v>2840</v>
      </c>
      <c r="CK44" s="71">
        <v>91.75257731958763</v>
      </c>
      <c r="CL44" s="71">
        <v>100.43811610076671</v>
      </c>
      <c r="CM44" s="71">
        <v>100.1410437235543</v>
      </c>
      <c r="CN44" s="73">
        <v>101</v>
      </c>
      <c r="CO44" s="73">
        <v>2632</v>
      </c>
      <c r="CP44" s="73">
        <v>2733</v>
      </c>
      <c r="CQ44" s="73">
        <v>100</v>
      </c>
      <c r="CR44" s="73">
        <v>2640</v>
      </c>
      <c r="CS44" s="73">
        <v>2740</v>
      </c>
      <c r="CT44" s="71">
        <v>99.009900990099013</v>
      </c>
      <c r="CU44" s="71">
        <v>100.30395136778115</v>
      </c>
      <c r="CV44" s="71">
        <v>100.25612879619466</v>
      </c>
      <c r="CW44" s="73">
        <v>102</v>
      </c>
      <c r="CX44" s="73">
        <v>2644</v>
      </c>
      <c r="CY44" s="73">
        <v>2746</v>
      </c>
      <c r="CZ44" s="73">
        <v>112</v>
      </c>
      <c r="DA44" s="73">
        <v>2663</v>
      </c>
      <c r="DB44" s="73">
        <v>2775</v>
      </c>
      <c r="DC44" s="71">
        <v>91.071428571428569</v>
      </c>
      <c r="DD44" s="71">
        <v>99.28651896357492</v>
      </c>
      <c r="DE44" s="71">
        <f t="shared" si="0"/>
        <v>98.954954954954957</v>
      </c>
      <c r="DF44" s="73">
        <v>92</v>
      </c>
      <c r="DG44" s="73">
        <v>2591</v>
      </c>
      <c r="DH44" s="73">
        <v>2683</v>
      </c>
      <c r="DI44" s="73">
        <v>99</v>
      </c>
      <c r="DJ44" s="73">
        <v>2636</v>
      </c>
      <c r="DK44" s="73">
        <v>2735</v>
      </c>
      <c r="DL44" s="71">
        <v>92.929292929292927</v>
      </c>
      <c r="DM44" s="71">
        <v>98.292867981790593</v>
      </c>
      <c r="DN44" s="71">
        <v>98.098720292504566</v>
      </c>
      <c r="DO44" s="21"/>
      <c r="DP44" s="21"/>
      <c r="DQ44" s="22"/>
      <c r="DR44" s="22"/>
      <c r="DS44" s="22"/>
      <c r="DT44" s="22"/>
      <c r="DU44" s="22"/>
      <c r="DV44" s="22"/>
      <c r="DW44" s="22"/>
      <c r="DX44" s="22"/>
      <c r="DY44" s="22"/>
    </row>
    <row r="45" spans="1:129">
      <c r="A45" s="30" t="s">
        <v>43</v>
      </c>
      <c r="B45" s="73">
        <v>0</v>
      </c>
      <c r="C45" s="73">
        <v>157</v>
      </c>
      <c r="D45" s="73">
        <v>157</v>
      </c>
      <c r="E45" s="73">
        <v>0</v>
      </c>
      <c r="F45" s="73">
        <v>144</v>
      </c>
      <c r="G45" s="73">
        <v>144</v>
      </c>
      <c r="H45" s="71">
        <v>0</v>
      </c>
      <c r="I45" s="71">
        <v>91.719745222929944</v>
      </c>
      <c r="J45" s="71">
        <v>91.719745222929944</v>
      </c>
      <c r="K45" s="73">
        <v>0</v>
      </c>
      <c r="L45" s="73">
        <v>124</v>
      </c>
      <c r="M45" s="73">
        <v>124</v>
      </c>
      <c r="N45" s="73">
        <v>0</v>
      </c>
      <c r="O45" s="73">
        <v>118</v>
      </c>
      <c r="P45" s="73">
        <v>118</v>
      </c>
      <c r="Q45" s="71">
        <v>0</v>
      </c>
      <c r="R45" s="71">
        <v>95.161290322580655</v>
      </c>
      <c r="S45" s="71">
        <v>95.161290322580655</v>
      </c>
      <c r="T45" s="73">
        <v>0</v>
      </c>
      <c r="U45" s="73">
        <v>130</v>
      </c>
      <c r="V45" s="73">
        <v>130</v>
      </c>
      <c r="W45" s="73">
        <v>0</v>
      </c>
      <c r="X45" s="73">
        <v>133</v>
      </c>
      <c r="Y45" s="73">
        <v>133</v>
      </c>
      <c r="Z45" s="71">
        <v>0</v>
      </c>
      <c r="AA45" s="71">
        <v>102.30769230769229</v>
      </c>
      <c r="AB45" s="71">
        <v>102.30769230769229</v>
      </c>
      <c r="AC45" s="73">
        <v>0</v>
      </c>
      <c r="AD45" s="73">
        <v>120</v>
      </c>
      <c r="AE45" s="73">
        <v>120</v>
      </c>
      <c r="AF45" s="73">
        <v>0</v>
      </c>
      <c r="AG45" s="73">
        <v>124</v>
      </c>
      <c r="AH45" s="73">
        <v>124</v>
      </c>
      <c r="AI45" s="71">
        <v>0</v>
      </c>
      <c r="AJ45" s="71">
        <v>103.33333333333334</v>
      </c>
      <c r="AK45" s="71">
        <v>103.33333333333334</v>
      </c>
      <c r="AL45" s="73">
        <v>0</v>
      </c>
      <c r="AM45" s="73">
        <v>133</v>
      </c>
      <c r="AN45" s="73">
        <v>133</v>
      </c>
      <c r="AO45" s="73">
        <v>0</v>
      </c>
      <c r="AP45" s="73">
        <v>133</v>
      </c>
      <c r="AQ45" s="73">
        <v>133</v>
      </c>
      <c r="AR45" s="71">
        <v>0</v>
      </c>
      <c r="AS45" s="71">
        <v>100</v>
      </c>
      <c r="AT45" s="71">
        <v>100</v>
      </c>
      <c r="AU45" s="73">
        <v>0</v>
      </c>
      <c r="AV45" s="73">
        <v>132</v>
      </c>
      <c r="AW45" s="73">
        <v>132</v>
      </c>
      <c r="AX45" s="73">
        <v>0</v>
      </c>
      <c r="AY45" s="73">
        <v>138</v>
      </c>
      <c r="AZ45" s="73">
        <v>138</v>
      </c>
      <c r="BA45" s="71">
        <v>0</v>
      </c>
      <c r="BB45" s="71">
        <v>104.54545454545455</v>
      </c>
      <c r="BC45" s="71">
        <v>104.54545454545455</v>
      </c>
      <c r="BD45" s="73">
        <v>0</v>
      </c>
      <c r="BE45" s="73">
        <v>133</v>
      </c>
      <c r="BF45" s="73">
        <v>133</v>
      </c>
      <c r="BG45" s="73">
        <v>0</v>
      </c>
      <c r="BH45" s="73">
        <v>141</v>
      </c>
      <c r="BI45" s="73">
        <v>141</v>
      </c>
      <c r="BJ45" s="71">
        <v>0</v>
      </c>
      <c r="BK45" s="71">
        <v>106.01503759398496</v>
      </c>
      <c r="BL45" s="71">
        <v>106.01503759398496</v>
      </c>
      <c r="BM45" s="73">
        <v>0</v>
      </c>
      <c r="BN45" s="73">
        <v>176</v>
      </c>
      <c r="BO45" s="73">
        <v>176</v>
      </c>
      <c r="BP45" s="73">
        <v>0</v>
      </c>
      <c r="BQ45" s="73">
        <v>171</v>
      </c>
      <c r="BR45" s="73">
        <v>171</v>
      </c>
      <c r="BS45" s="71">
        <v>0</v>
      </c>
      <c r="BT45" s="71">
        <v>97.159090909090907</v>
      </c>
      <c r="BU45" s="71">
        <v>97.159090909090907</v>
      </c>
      <c r="BV45" s="73">
        <v>0</v>
      </c>
      <c r="BW45" s="73">
        <v>126</v>
      </c>
      <c r="BX45" s="73">
        <v>126</v>
      </c>
      <c r="BY45" s="73">
        <v>0</v>
      </c>
      <c r="BZ45" s="73">
        <v>132</v>
      </c>
      <c r="CA45" s="73">
        <v>132</v>
      </c>
      <c r="CB45" s="71">
        <v>0</v>
      </c>
      <c r="CC45" s="71">
        <v>104.76190476190477</v>
      </c>
      <c r="CD45" s="71">
        <v>104.76190476190477</v>
      </c>
      <c r="CE45" s="73">
        <v>0</v>
      </c>
      <c r="CF45" s="73">
        <v>126</v>
      </c>
      <c r="CG45" s="73">
        <v>126</v>
      </c>
      <c r="CH45" s="73">
        <v>0</v>
      </c>
      <c r="CI45" s="73">
        <v>131</v>
      </c>
      <c r="CJ45" s="73">
        <v>131</v>
      </c>
      <c r="CK45" s="71">
        <v>0</v>
      </c>
      <c r="CL45" s="71">
        <v>103.96825396825396</v>
      </c>
      <c r="CM45" s="71">
        <v>103.96825396825396</v>
      </c>
      <c r="CN45" s="73">
        <v>0</v>
      </c>
      <c r="CO45" s="73">
        <v>116</v>
      </c>
      <c r="CP45" s="73">
        <v>116</v>
      </c>
      <c r="CQ45" s="73">
        <v>0</v>
      </c>
      <c r="CR45" s="73">
        <v>118</v>
      </c>
      <c r="CS45" s="73">
        <v>118</v>
      </c>
      <c r="CT45" s="71" t="e">
        <v>#DIV/0!</v>
      </c>
      <c r="CU45" s="71">
        <v>101.72413793103448</v>
      </c>
      <c r="CV45" s="71">
        <v>101.72413793103448</v>
      </c>
      <c r="CW45" s="73">
        <v>0</v>
      </c>
      <c r="CX45" s="73">
        <v>129</v>
      </c>
      <c r="CY45" s="73">
        <v>129</v>
      </c>
      <c r="CZ45" s="73">
        <v>0</v>
      </c>
      <c r="DA45" s="73">
        <v>119</v>
      </c>
      <c r="DB45" s="73">
        <v>119</v>
      </c>
      <c r="DC45" s="71">
        <v>0</v>
      </c>
      <c r="DD45" s="71">
        <v>108.40336134453781</v>
      </c>
      <c r="DE45" s="71">
        <f t="shared" si="0"/>
        <v>108.40336134453781</v>
      </c>
      <c r="DF45" s="73">
        <v>0</v>
      </c>
      <c r="DG45" s="73">
        <v>109</v>
      </c>
      <c r="DH45" s="73">
        <v>109</v>
      </c>
      <c r="DI45" s="73">
        <v>0</v>
      </c>
      <c r="DJ45" s="73">
        <v>99</v>
      </c>
      <c r="DK45" s="73">
        <v>99</v>
      </c>
      <c r="DL45" s="71">
        <v>0</v>
      </c>
      <c r="DM45" s="71">
        <v>110.1010101010101</v>
      </c>
      <c r="DN45" s="71">
        <v>110.1010101010101</v>
      </c>
      <c r="DO45" s="21"/>
      <c r="DP45" s="21"/>
      <c r="DQ45" s="22"/>
      <c r="DR45" s="22"/>
      <c r="DS45" s="22"/>
      <c r="DT45" s="22"/>
      <c r="DU45" s="22"/>
      <c r="DV45" s="22"/>
      <c r="DW45" s="22"/>
      <c r="DX45" s="22"/>
      <c r="DY45" s="22"/>
    </row>
    <row r="46" spans="1:129">
      <c r="A46" s="30" t="s">
        <v>44</v>
      </c>
      <c r="B46" s="73">
        <v>20</v>
      </c>
      <c r="C46" s="73">
        <v>1669</v>
      </c>
      <c r="D46" s="73">
        <v>1689</v>
      </c>
      <c r="E46" s="73">
        <v>21</v>
      </c>
      <c r="F46" s="73">
        <v>1606</v>
      </c>
      <c r="G46" s="73">
        <v>1627</v>
      </c>
      <c r="H46" s="71">
        <v>105</v>
      </c>
      <c r="I46" s="71">
        <v>96.225284601557817</v>
      </c>
      <c r="J46" s="71">
        <v>96.329188869153342</v>
      </c>
      <c r="K46" s="73">
        <v>25</v>
      </c>
      <c r="L46" s="73">
        <v>1715</v>
      </c>
      <c r="M46" s="73">
        <v>1740</v>
      </c>
      <c r="N46" s="73">
        <v>21</v>
      </c>
      <c r="O46" s="73">
        <v>1600</v>
      </c>
      <c r="P46" s="73">
        <v>1621</v>
      </c>
      <c r="Q46" s="71">
        <v>84</v>
      </c>
      <c r="R46" s="71">
        <v>93.294460641399411</v>
      </c>
      <c r="S46" s="71">
        <v>93.160919540229884</v>
      </c>
      <c r="T46" s="73">
        <v>22</v>
      </c>
      <c r="U46" s="73">
        <v>1752</v>
      </c>
      <c r="V46" s="73">
        <v>1774</v>
      </c>
      <c r="W46" s="73">
        <v>22</v>
      </c>
      <c r="X46" s="73">
        <v>1647</v>
      </c>
      <c r="Y46" s="73">
        <v>1669</v>
      </c>
      <c r="Z46" s="71">
        <v>100</v>
      </c>
      <c r="AA46" s="71">
        <v>94.006849315068493</v>
      </c>
      <c r="AB46" s="71">
        <v>94.081172491544535</v>
      </c>
      <c r="AC46" s="73">
        <v>22</v>
      </c>
      <c r="AD46" s="73">
        <v>1770</v>
      </c>
      <c r="AE46" s="73">
        <v>1792</v>
      </c>
      <c r="AF46" s="73">
        <v>22</v>
      </c>
      <c r="AG46" s="73">
        <v>1608</v>
      </c>
      <c r="AH46" s="73">
        <v>1630</v>
      </c>
      <c r="AI46" s="71">
        <v>100</v>
      </c>
      <c r="AJ46" s="71">
        <v>90.847457627118644</v>
      </c>
      <c r="AK46" s="71">
        <v>90.959821428571431</v>
      </c>
      <c r="AL46" s="73">
        <v>31</v>
      </c>
      <c r="AM46" s="73">
        <v>1711</v>
      </c>
      <c r="AN46" s="73">
        <v>1742</v>
      </c>
      <c r="AO46" s="73">
        <v>33</v>
      </c>
      <c r="AP46" s="73">
        <v>1697</v>
      </c>
      <c r="AQ46" s="73">
        <v>1730</v>
      </c>
      <c r="AR46" s="71">
        <v>106.45161290322579</v>
      </c>
      <c r="AS46" s="71">
        <v>99.181765049678546</v>
      </c>
      <c r="AT46" s="71">
        <v>99.311136624569457</v>
      </c>
      <c r="AU46" s="73">
        <v>22</v>
      </c>
      <c r="AV46" s="73">
        <v>1837</v>
      </c>
      <c r="AW46" s="73">
        <v>1859</v>
      </c>
      <c r="AX46" s="73">
        <v>29</v>
      </c>
      <c r="AY46" s="73">
        <v>1757</v>
      </c>
      <c r="AZ46" s="73">
        <v>1786</v>
      </c>
      <c r="BA46" s="71">
        <v>131.81818181818181</v>
      </c>
      <c r="BB46" s="71">
        <v>95.64507348938487</v>
      </c>
      <c r="BC46" s="71">
        <v>96.073157611619152</v>
      </c>
      <c r="BD46" s="73">
        <v>27</v>
      </c>
      <c r="BE46" s="73">
        <v>1800</v>
      </c>
      <c r="BF46" s="73">
        <v>1827</v>
      </c>
      <c r="BG46" s="73">
        <v>26</v>
      </c>
      <c r="BH46" s="73">
        <v>1749</v>
      </c>
      <c r="BI46" s="73">
        <v>1775</v>
      </c>
      <c r="BJ46" s="71">
        <v>96.296296296296291</v>
      </c>
      <c r="BK46" s="71">
        <v>97.166666666666671</v>
      </c>
      <c r="BL46" s="71">
        <v>97.153804050355774</v>
      </c>
      <c r="BM46" s="73">
        <v>43</v>
      </c>
      <c r="BN46" s="73">
        <v>2406</v>
      </c>
      <c r="BO46" s="73">
        <v>2449</v>
      </c>
      <c r="BP46" s="73">
        <v>45</v>
      </c>
      <c r="BQ46" s="73">
        <v>2279</v>
      </c>
      <c r="BR46" s="73">
        <v>2324</v>
      </c>
      <c r="BS46" s="71">
        <v>104.65116279069768</v>
      </c>
      <c r="BT46" s="71">
        <v>94.721529509559431</v>
      </c>
      <c r="BU46" s="71">
        <v>94.895875867701108</v>
      </c>
      <c r="BV46" s="73">
        <v>22</v>
      </c>
      <c r="BW46" s="73">
        <v>1730</v>
      </c>
      <c r="BX46" s="73">
        <v>1752</v>
      </c>
      <c r="BY46" s="73">
        <v>30</v>
      </c>
      <c r="BZ46" s="73">
        <v>1706</v>
      </c>
      <c r="CA46" s="73">
        <v>1736</v>
      </c>
      <c r="CB46" s="71">
        <v>136.36363636363635</v>
      </c>
      <c r="CC46" s="71">
        <v>98.612716763005778</v>
      </c>
      <c r="CD46" s="71">
        <v>99.086757990867582</v>
      </c>
      <c r="CE46" s="73">
        <v>34</v>
      </c>
      <c r="CF46" s="73">
        <v>1777</v>
      </c>
      <c r="CG46" s="73">
        <v>1811</v>
      </c>
      <c r="CH46" s="73">
        <v>35</v>
      </c>
      <c r="CI46" s="73">
        <v>1705</v>
      </c>
      <c r="CJ46" s="73">
        <v>1740</v>
      </c>
      <c r="CK46" s="71">
        <v>102.94117647058823</v>
      </c>
      <c r="CL46" s="71">
        <v>95.948227349465398</v>
      </c>
      <c r="CM46" s="71">
        <v>96.079514080618438</v>
      </c>
      <c r="CN46" s="73">
        <v>39</v>
      </c>
      <c r="CO46" s="73">
        <v>1687</v>
      </c>
      <c r="CP46" s="73">
        <v>1726</v>
      </c>
      <c r="CQ46" s="73">
        <v>40</v>
      </c>
      <c r="CR46" s="73">
        <v>1590</v>
      </c>
      <c r="CS46" s="73">
        <v>1630</v>
      </c>
      <c r="CT46" s="71">
        <v>102.56410256410255</v>
      </c>
      <c r="CU46" s="71">
        <v>94.250148192056912</v>
      </c>
      <c r="CV46" s="71">
        <v>94.438006952491307</v>
      </c>
      <c r="CW46" s="73">
        <v>34</v>
      </c>
      <c r="CX46" s="73">
        <v>1611</v>
      </c>
      <c r="CY46" s="73">
        <v>1645</v>
      </c>
      <c r="CZ46" s="73">
        <v>37</v>
      </c>
      <c r="DA46" s="73">
        <v>1666</v>
      </c>
      <c r="DB46" s="73">
        <v>1703</v>
      </c>
      <c r="DC46" s="71">
        <v>91.891891891891888</v>
      </c>
      <c r="DD46" s="71">
        <v>96.698679471788722</v>
      </c>
      <c r="DE46" s="71">
        <f t="shared" si="0"/>
        <v>96.594245449207278</v>
      </c>
      <c r="DF46" s="73">
        <v>57</v>
      </c>
      <c r="DG46" s="73">
        <v>1750</v>
      </c>
      <c r="DH46" s="73">
        <v>1807</v>
      </c>
      <c r="DI46" s="73">
        <v>53</v>
      </c>
      <c r="DJ46" s="73">
        <v>1790</v>
      </c>
      <c r="DK46" s="73">
        <v>1843</v>
      </c>
      <c r="DL46" s="71">
        <v>107.54716981132076</v>
      </c>
      <c r="DM46" s="71">
        <v>97.765363128491614</v>
      </c>
      <c r="DN46" s="71">
        <v>98.046663049376022</v>
      </c>
      <c r="DO46" s="21"/>
      <c r="DP46" s="21"/>
      <c r="DQ46" s="22"/>
      <c r="DR46" s="22"/>
      <c r="DS46" s="22"/>
      <c r="DT46" s="22"/>
      <c r="DU46" s="22"/>
      <c r="DV46" s="22"/>
      <c r="DW46" s="22"/>
      <c r="DX46" s="22"/>
      <c r="DY46" s="22"/>
    </row>
    <row r="47" spans="1:129">
      <c r="A47" s="30" t="s">
        <v>45</v>
      </c>
      <c r="B47" s="73">
        <v>0</v>
      </c>
      <c r="C47" s="73">
        <v>130</v>
      </c>
      <c r="D47" s="73">
        <v>130</v>
      </c>
      <c r="E47" s="73">
        <v>0</v>
      </c>
      <c r="F47" s="73">
        <v>123</v>
      </c>
      <c r="G47" s="73">
        <v>123</v>
      </c>
      <c r="H47" s="71">
        <v>0</v>
      </c>
      <c r="I47" s="71">
        <v>94.615384615384613</v>
      </c>
      <c r="J47" s="71">
        <v>94.615384615384613</v>
      </c>
      <c r="K47" s="73">
        <v>0</v>
      </c>
      <c r="L47" s="73">
        <v>155</v>
      </c>
      <c r="M47" s="73">
        <v>155</v>
      </c>
      <c r="N47" s="73">
        <v>0</v>
      </c>
      <c r="O47" s="73">
        <v>138</v>
      </c>
      <c r="P47" s="73">
        <v>138</v>
      </c>
      <c r="Q47" s="71">
        <v>0</v>
      </c>
      <c r="R47" s="71">
        <v>89.032258064516128</v>
      </c>
      <c r="S47" s="71">
        <v>89.032258064516128</v>
      </c>
      <c r="T47" s="73">
        <v>0</v>
      </c>
      <c r="U47" s="73">
        <v>139</v>
      </c>
      <c r="V47" s="73">
        <v>139</v>
      </c>
      <c r="W47" s="73">
        <v>0</v>
      </c>
      <c r="X47" s="73">
        <v>123</v>
      </c>
      <c r="Y47" s="73">
        <v>123</v>
      </c>
      <c r="Z47" s="71">
        <v>0</v>
      </c>
      <c r="AA47" s="71">
        <v>88.489208633093526</v>
      </c>
      <c r="AB47" s="71">
        <v>88.489208633093526</v>
      </c>
      <c r="AC47" s="73">
        <v>0</v>
      </c>
      <c r="AD47" s="73">
        <v>114</v>
      </c>
      <c r="AE47" s="73">
        <v>114</v>
      </c>
      <c r="AF47" s="73">
        <v>0</v>
      </c>
      <c r="AG47" s="73">
        <v>116</v>
      </c>
      <c r="AH47" s="73">
        <v>116</v>
      </c>
      <c r="AI47" s="71">
        <v>0</v>
      </c>
      <c r="AJ47" s="71">
        <v>101.75438596491229</v>
      </c>
      <c r="AK47" s="71">
        <v>101.75438596491229</v>
      </c>
      <c r="AL47" s="73">
        <v>0</v>
      </c>
      <c r="AM47" s="73">
        <v>105</v>
      </c>
      <c r="AN47" s="73">
        <v>105</v>
      </c>
      <c r="AO47" s="73">
        <v>0</v>
      </c>
      <c r="AP47" s="73">
        <v>100</v>
      </c>
      <c r="AQ47" s="73">
        <v>100</v>
      </c>
      <c r="AR47" s="71">
        <v>0</v>
      </c>
      <c r="AS47" s="71">
        <v>95.238095238095227</v>
      </c>
      <c r="AT47" s="71">
        <v>95.238095238095227</v>
      </c>
      <c r="AU47" s="73">
        <v>0</v>
      </c>
      <c r="AV47" s="73">
        <v>132</v>
      </c>
      <c r="AW47" s="73">
        <v>132</v>
      </c>
      <c r="AX47" s="73">
        <v>0</v>
      </c>
      <c r="AY47" s="73">
        <v>134</v>
      </c>
      <c r="AZ47" s="73">
        <v>134</v>
      </c>
      <c r="BA47" s="71">
        <v>0</v>
      </c>
      <c r="BB47" s="71">
        <v>101.51515151515152</v>
      </c>
      <c r="BC47" s="71">
        <v>101.51515151515152</v>
      </c>
      <c r="BD47" s="73">
        <v>0</v>
      </c>
      <c r="BE47" s="73">
        <v>108</v>
      </c>
      <c r="BF47" s="73">
        <v>108</v>
      </c>
      <c r="BG47" s="73">
        <v>0</v>
      </c>
      <c r="BH47" s="73">
        <v>116</v>
      </c>
      <c r="BI47" s="73">
        <v>116</v>
      </c>
      <c r="BJ47" s="71">
        <v>0</v>
      </c>
      <c r="BK47" s="71">
        <v>107.40740740740742</v>
      </c>
      <c r="BL47" s="71">
        <v>107.40740740740742</v>
      </c>
      <c r="BM47" s="73">
        <v>0</v>
      </c>
      <c r="BN47" s="73">
        <v>147</v>
      </c>
      <c r="BO47" s="73">
        <v>147</v>
      </c>
      <c r="BP47" s="73">
        <v>0</v>
      </c>
      <c r="BQ47" s="73">
        <v>149</v>
      </c>
      <c r="BR47" s="73">
        <v>149</v>
      </c>
      <c r="BS47" s="71">
        <v>0</v>
      </c>
      <c r="BT47" s="71">
        <v>101.36054421768708</v>
      </c>
      <c r="BU47" s="71">
        <v>101.36054421768708</v>
      </c>
      <c r="BV47" s="73">
        <v>0</v>
      </c>
      <c r="BW47" s="73">
        <v>129</v>
      </c>
      <c r="BX47" s="73">
        <v>129</v>
      </c>
      <c r="BY47" s="73">
        <v>0</v>
      </c>
      <c r="BZ47" s="73">
        <v>125</v>
      </c>
      <c r="CA47" s="73">
        <v>125</v>
      </c>
      <c r="CB47" s="71">
        <v>0</v>
      </c>
      <c r="CC47" s="71">
        <v>96.899224806201545</v>
      </c>
      <c r="CD47" s="71">
        <v>96.899224806201545</v>
      </c>
      <c r="CE47" s="73">
        <v>0</v>
      </c>
      <c r="CF47" s="73">
        <v>117</v>
      </c>
      <c r="CG47" s="73">
        <v>117</v>
      </c>
      <c r="CH47" s="73">
        <v>0</v>
      </c>
      <c r="CI47" s="73">
        <v>125</v>
      </c>
      <c r="CJ47" s="73">
        <v>125</v>
      </c>
      <c r="CK47" s="71">
        <v>0</v>
      </c>
      <c r="CL47" s="71">
        <v>106.83760683760684</v>
      </c>
      <c r="CM47" s="71">
        <v>106.83760683760684</v>
      </c>
      <c r="CN47" s="73">
        <v>0</v>
      </c>
      <c r="CO47" s="73">
        <v>83</v>
      </c>
      <c r="CP47" s="73">
        <v>83</v>
      </c>
      <c r="CQ47" s="73">
        <v>0</v>
      </c>
      <c r="CR47" s="73">
        <v>76</v>
      </c>
      <c r="CS47" s="73">
        <v>76</v>
      </c>
      <c r="CT47" s="71" t="e">
        <v>#DIV/0!</v>
      </c>
      <c r="CU47" s="71">
        <v>91.566265060240966</v>
      </c>
      <c r="CV47" s="71">
        <v>91.566265060240966</v>
      </c>
      <c r="CW47" s="73">
        <v>0</v>
      </c>
      <c r="CX47" s="73">
        <v>97</v>
      </c>
      <c r="CY47" s="73">
        <v>97</v>
      </c>
      <c r="CZ47" s="73">
        <v>0</v>
      </c>
      <c r="DA47" s="73">
        <v>117</v>
      </c>
      <c r="DB47" s="73">
        <v>117</v>
      </c>
      <c r="DC47" s="71">
        <v>0</v>
      </c>
      <c r="DD47" s="71">
        <v>82.90598290598291</v>
      </c>
      <c r="DE47" s="71">
        <f t="shared" si="0"/>
        <v>82.90598290598291</v>
      </c>
      <c r="DF47" s="73">
        <v>0</v>
      </c>
      <c r="DG47" s="73">
        <v>110</v>
      </c>
      <c r="DH47" s="73">
        <v>110</v>
      </c>
      <c r="DI47" s="73">
        <v>0</v>
      </c>
      <c r="DJ47" s="73">
        <v>117</v>
      </c>
      <c r="DK47" s="73">
        <v>117</v>
      </c>
      <c r="DL47" s="71">
        <v>0</v>
      </c>
      <c r="DM47" s="71">
        <v>94.017094017094024</v>
      </c>
      <c r="DN47" s="71">
        <v>94.017094017094024</v>
      </c>
      <c r="DO47" s="21"/>
      <c r="DP47" s="21"/>
      <c r="DQ47" s="22"/>
      <c r="DR47" s="22"/>
      <c r="DS47" s="22"/>
      <c r="DT47" s="22"/>
      <c r="DU47" s="22"/>
      <c r="DV47" s="22"/>
      <c r="DW47" s="22"/>
      <c r="DX47" s="22"/>
      <c r="DY47" s="22"/>
    </row>
    <row r="48" spans="1:129">
      <c r="A48" s="30" t="s">
        <v>46</v>
      </c>
      <c r="B48" s="73">
        <v>109</v>
      </c>
      <c r="C48" s="73">
        <v>3860</v>
      </c>
      <c r="D48" s="73">
        <v>3969</v>
      </c>
      <c r="E48" s="73">
        <v>104</v>
      </c>
      <c r="F48" s="73">
        <v>3552</v>
      </c>
      <c r="G48" s="73">
        <v>3656</v>
      </c>
      <c r="H48" s="71">
        <v>95.412844036697251</v>
      </c>
      <c r="I48" s="71">
        <v>92.020725388601036</v>
      </c>
      <c r="J48" s="71">
        <v>92.113882590073075</v>
      </c>
      <c r="K48" s="73">
        <v>144</v>
      </c>
      <c r="L48" s="73">
        <v>3722</v>
      </c>
      <c r="M48" s="73">
        <v>3866</v>
      </c>
      <c r="N48" s="73">
        <v>114</v>
      </c>
      <c r="O48" s="73">
        <v>3526</v>
      </c>
      <c r="P48" s="73">
        <v>3640</v>
      </c>
      <c r="Q48" s="71">
        <v>79.166666666666657</v>
      </c>
      <c r="R48" s="71">
        <v>94.734013970983341</v>
      </c>
      <c r="S48" s="71">
        <v>94.154164511122602</v>
      </c>
      <c r="T48" s="73">
        <v>108</v>
      </c>
      <c r="U48" s="73">
        <v>3793</v>
      </c>
      <c r="V48" s="73">
        <v>3901</v>
      </c>
      <c r="W48" s="73">
        <v>103</v>
      </c>
      <c r="X48" s="73">
        <v>3680</v>
      </c>
      <c r="Y48" s="73">
        <v>3783</v>
      </c>
      <c r="Z48" s="71">
        <v>95.370370370370367</v>
      </c>
      <c r="AA48" s="71">
        <v>97.020827840759296</v>
      </c>
      <c r="AB48" s="71">
        <v>96.975134580876698</v>
      </c>
      <c r="AC48" s="73">
        <v>128</v>
      </c>
      <c r="AD48" s="73">
        <v>3631</v>
      </c>
      <c r="AE48" s="73">
        <v>3759</v>
      </c>
      <c r="AF48" s="73">
        <v>96</v>
      </c>
      <c r="AG48" s="73">
        <v>3620</v>
      </c>
      <c r="AH48" s="73">
        <v>3716</v>
      </c>
      <c r="AI48" s="71">
        <v>75</v>
      </c>
      <c r="AJ48" s="71">
        <v>99.697053153401271</v>
      </c>
      <c r="AK48" s="71">
        <v>98.856078744346902</v>
      </c>
      <c r="AL48" s="73">
        <v>107</v>
      </c>
      <c r="AM48" s="73">
        <v>3659</v>
      </c>
      <c r="AN48" s="73">
        <v>3766</v>
      </c>
      <c r="AO48" s="73">
        <v>103</v>
      </c>
      <c r="AP48" s="73">
        <v>3789</v>
      </c>
      <c r="AQ48" s="73">
        <v>3892</v>
      </c>
      <c r="AR48" s="71">
        <v>96.261682242990659</v>
      </c>
      <c r="AS48" s="71">
        <v>103.55288330144847</v>
      </c>
      <c r="AT48" s="71">
        <v>103.3457249070632</v>
      </c>
      <c r="AU48" s="73">
        <v>150</v>
      </c>
      <c r="AV48" s="73">
        <v>4207</v>
      </c>
      <c r="AW48" s="73">
        <v>4357</v>
      </c>
      <c r="AX48" s="73">
        <v>138</v>
      </c>
      <c r="AY48" s="73">
        <v>3983</v>
      </c>
      <c r="AZ48" s="73">
        <v>4121</v>
      </c>
      <c r="BA48" s="71">
        <v>92</v>
      </c>
      <c r="BB48" s="71">
        <v>94.67554076539102</v>
      </c>
      <c r="BC48" s="71">
        <v>94.583428964884092</v>
      </c>
      <c r="BD48" s="73">
        <v>135</v>
      </c>
      <c r="BE48" s="73">
        <v>4055</v>
      </c>
      <c r="BF48" s="73">
        <v>4190</v>
      </c>
      <c r="BG48" s="73">
        <v>147</v>
      </c>
      <c r="BH48" s="73">
        <v>4092</v>
      </c>
      <c r="BI48" s="73">
        <v>4239</v>
      </c>
      <c r="BJ48" s="71">
        <v>108.88888888888889</v>
      </c>
      <c r="BK48" s="71">
        <v>100.91245376078915</v>
      </c>
      <c r="BL48" s="71">
        <v>101.16945107398567</v>
      </c>
      <c r="BM48" s="73">
        <v>196</v>
      </c>
      <c r="BN48" s="73">
        <v>5245</v>
      </c>
      <c r="BO48" s="73">
        <v>5441</v>
      </c>
      <c r="BP48" s="73">
        <v>187</v>
      </c>
      <c r="BQ48" s="73">
        <v>5045</v>
      </c>
      <c r="BR48" s="73">
        <v>5232</v>
      </c>
      <c r="BS48" s="71">
        <v>95.408163265306129</v>
      </c>
      <c r="BT48" s="71">
        <v>96.186844613918026</v>
      </c>
      <c r="BU48" s="71">
        <v>96.158794339275872</v>
      </c>
      <c r="BV48" s="73">
        <v>152</v>
      </c>
      <c r="BW48" s="73">
        <v>4283</v>
      </c>
      <c r="BX48" s="73">
        <v>4435</v>
      </c>
      <c r="BY48" s="73">
        <v>151</v>
      </c>
      <c r="BZ48" s="73">
        <v>4505</v>
      </c>
      <c r="CA48" s="73">
        <v>4656</v>
      </c>
      <c r="CB48" s="71">
        <v>99.342105263157904</v>
      </c>
      <c r="CC48" s="71">
        <v>105.18328274573896</v>
      </c>
      <c r="CD48" s="71">
        <v>104.98308906426155</v>
      </c>
      <c r="CE48" s="73">
        <v>174</v>
      </c>
      <c r="CF48" s="73">
        <v>4271</v>
      </c>
      <c r="CG48" s="73">
        <v>4445</v>
      </c>
      <c r="CH48" s="73">
        <v>179</v>
      </c>
      <c r="CI48" s="73">
        <v>4179</v>
      </c>
      <c r="CJ48" s="73">
        <v>4358</v>
      </c>
      <c r="CK48" s="71">
        <v>102.8735632183908</v>
      </c>
      <c r="CL48" s="71">
        <v>97.845937719503624</v>
      </c>
      <c r="CM48" s="71">
        <v>98.04274465691789</v>
      </c>
      <c r="CN48" s="73">
        <v>149</v>
      </c>
      <c r="CO48" s="73">
        <v>4273</v>
      </c>
      <c r="CP48" s="73">
        <v>4422</v>
      </c>
      <c r="CQ48" s="73">
        <v>128</v>
      </c>
      <c r="CR48" s="73">
        <v>4134</v>
      </c>
      <c r="CS48" s="73">
        <v>4262</v>
      </c>
      <c r="CT48" s="71">
        <v>85.90604026845638</v>
      </c>
      <c r="CU48" s="71">
        <v>96.747016147905455</v>
      </c>
      <c r="CV48" s="71">
        <v>96.381727725011302</v>
      </c>
      <c r="CW48" s="73">
        <v>167</v>
      </c>
      <c r="CX48" s="73">
        <v>4126</v>
      </c>
      <c r="CY48" s="73">
        <v>4293</v>
      </c>
      <c r="CZ48" s="73">
        <v>184</v>
      </c>
      <c r="DA48" s="73">
        <v>4320</v>
      </c>
      <c r="DB48" s="73">
        <v>4504</v>
      </c>
      <c r="DC48" s="71">
        <v>90.760869565217391</v>
      </c>
      <c r="DD48" s="71">
        <v>95.509259259259252</v>
      </c>
      <c r="DE48" s="71">
        <f t="shared" si="0"/>
        <v>95.315275310834807</v>
      </c>
      <c r="DF48" s="73">
        <v>169</v>
      </c>
      <c r="DG48" s="73">
        <v>4059</v>
      </c>
      <c r="DH48" s="73">
        <v>4228</v>
      </c>
      <c r="DI48" s="73">
        <v>200</v>
      </c>
      <c r="DJ48" s="73">
        <v>4111</v>
      </c>
      <c r="DK48" s="73">
        <v>4311</v>
      </c>
      <c r="DL48" s="71">
        <v>84.5</v>
      </c>
      <c r="DM48" s="71">
        <v>98.735100948674287</v>
      </c>
      <c r="DN48" s="71">
        <v>98.074692646717693</v>
      </c>
      <c r="DO48" s="21"/>
      <c r="DP48" s="21"/>
      <c r="DQ48" s="22"/>
      <c r="DR48" s="22"/>
      <c r="DS48" s="22"/>
      <c r="DT48" s="22"/>
      <c r="DU48" s="22"/>
      <c r="DV48" s="22"/>
      <c r="DW48" s="22"/>
      <c r="DX48" s="22"/>
      <c r="DY48" s="22"/>
    </row>
    <row r="49" spans="1:129">
      <c r="A49" s="30" t="s">
        <v>47</v>
      </c>
      <c r="B49" s="73">
        <v>12</v>
      </c>
      <c r="C49" s="73">
        <v>261</v>
      </c>
      <c r="D49" s="73">
        <v>273</v>
      </c>
      <c r="E49" s="73">
        <v>0</v>
      </c>
      <c r="F49" s="73">
        <v>223</v>
      </c>
      <c r="G49" s="73">
        <v>223</v>
      </c>
      <c r="H49" s="71">
        <v>0</v>
      </c>
      <c r="I49" s="71">
        <v>85.440613026819918</v>
      </c>
      <c r="J49" s="71">
        <v>81.684981684981679</v>
      </c>
      <c r="K49" s="73">
        <v>0</v>
      </c>
      <c r="L49" s="73">
        <v>253</v>
      </c>
      <c r="M49" s="73">
        <v>253</v>
      </c>
      <c r="N49" s="73">
        <v>0</v>
      </c>
      <c r="O49" s="73">
        <v>245</v>
      </c>
      <c r="P49" s="73">
        <v>245</v>
      </c>
      <c r="Q49" s="71">
        <v>0</v>
      </c>
      <c r="R49" s="71">
        <v>96.83794466403161</v>
      </c>
      <c r="S49" s="71">
        <v>96.83794466403161</v>
      </c>
      <c r="T49" s="73">
        <v>0</v>
      </c>
      <c r="U49" s="73">
        <v>245</v>
      </c>
      <c r="V49" s="73">
        <v>245</v>
      </c>
      <c r="W49" s="73">
        <v>0</v>
      </c>
      <c r="X49" s="73">
        <v>245</v>
      </c>
      <c r="Y49" s="73">
        <v>245</v>
      </c>
      <c r="Z49" s="71">
        <v>0</v>
      </c>
      <c r="AA49" s="71">
        <v>100</v>
      </c>
      <c r="AB49" s="71">
        <v>100</v>
      </c>
      <c r="AC49" s="73">
        <v>0</v>
      </c>
      <c r="AD49" s="73">
        <v>267</v>
      </c>
      <c r="AE49" s="73">
        <v>267</v>
      </c>
      <c r="AF49" s="73">
        <v>0</v>
      </c>
      <c r="AG49" s="73">
        <v>271</v>
      </c>
      <c r="AH49" s="73">
        <v>271</v>
      </c>
      <c r="AI49" s="71">
        <v>0</v>
      </c>
      <c r="AJ49" s="71">
        <v>101.49812734082397</v>
      </c>
      <c r="AK49" s="71">
        <v>101.49812734082397</v>
      </c>
      <c r="AL49" s="73">
        <v>0</v>
      </c>
      <c r="AM49" s="73">
        <v>218</v>
      </c>
      <c r="AN49" s="73">
        <v>218</v>
      </c>
      <c r="AO49" s="73">
        <v>0</v>
      </c>
      <c r="AP49" s="73">
        <v>219</v>
      </c>
      <c r="AQ49" s="73">
        <v>219</v>
      </c>
      <c r="AR49" s="71">
        <v>0</v>
      </c>
      <c r="AS49" s="71">
        <v>100.45871559633028</v>
      </c>
      <c r="AT49" s="71">
        <v>100.45871559633028</v>
      </c>
      <c r="AU49" s="73">
        <v>0</v>
      </c>
      <c r="AV49" s="73">
        <v>232</v>
      </c>
      <c r="AW49" s="73">
        <v>232</v>
      </c>
      <c r="AX49" s="73">
        <v>0</v>
      </c>
      <c r="AY49" s="73">
        <v>239</v>
      </c>
      <c r="AZ49" s="73">
        <v>239</v>
      </c>
      <c r="BA49" s="71">
        <v>0</v>
      </c>
      <c r="BB49" s="71">
        <v>103.01724137931035</v>
      </c>
      <c r="BC49" s="71">
        <v>103.01724137931035</v>
      </c>
      <c r="BD49" s="73">
        <v>0</v>
      </c>
      <c r="BE49" s="73">
        <v>257</v>
      </c>
      <c r="BF49" s="73">
        <v>257</v>
      </c>
      <c r="BG49" s="73">
        <v>0</v>
      </c>
      <c r="BH49" s="73">
        <v>264</v>
      </c>
      <c r="BI49" s="73">
        <v>264</v>
      </c>
      <c r="BJ49" s="71">
        <v>0</v>
      </c>
      <c r="BK49" s="71">
        <v>102.7237354085603</v>
      </c>
      <c r="BL49" s="71">
        <v>102.7237354085603</v>
      </c>
      <c r="BM49" s="73">
        <v>0</v>
      </c>
      <c r="BN49" s="73">
        <v>285</v>
      </c>
      <c r="BO49" s="73">
        <v>285</v>
      </c>
      <c r="BP49" s="73">
        <v>0</v>
      </c>
      <c r="BQ49" s="73">
        <v>269</v>
      </c>
      <c r="BR49" s="73">
        <v>269</v>
      </c>
      <c r="BS49" s="71">
        <v>0</v>
      </c>
      <c r="BT49" s="71">
        <v>94.385964912280713</v>
      </c>
      <c r="BU49" s="71">
        <v>94.385964912280713</v>
      </c>
      <c r="BV49" s="73">
        <v>0</v>
      </c>
      <c r="BW49" s="73">
        <v>226</v>
      </c>
      <c r="BX49" s="73">
        <v>226</v>
      </c>
      <c r="BY49" s="73">
        <v>0</v>
      </c>
      <c r="BZ49" s="73">
        <v>246</v>
      </c>
      <c r="CA49" s="73">
        <v>246</v>
      </c>
      <c r="CB49" s="71">
        <v>0</v>
      </c>
      <c r="CC49" s="71">
        <v>108.84955752212389</v>
      </c>
      <c r="CD49" s="71">
        <v>108.84955752212389</v>
      </c>
      <c r="CE49" s="73">
        <v>0</v>
      </c>
      <c r="CF49" s="73">
        <v>260</v>
      </c>
      <c r="CG49" s="73">
        <v>260</v>
      </c>
      <c r="CH49" s="73">
        <v>0</v>
      </c>
      <c r="CI49" s="73">
        <v>247</v>
      </c>
      <c r="CJ49" s="73">
        <v>247</v>
      </c>
      <c r="CK49" s="71">
        <v>0</v>
      </c>
      <c r="CL49" s="71">
        <v>95</v>
      </c>
      <c r="CM49" s="71">
        <v>95</v>
      </c>
      <c r="CN49" s="73">
        <v>0</v>
      </c>
      <c r="CO49" s="73">
        <v>271</v>
      </c>
      <c r="CP49" s="73">
        <v>271</v>
      </c>
      <c r="CQ49" s="73">
        <v>0</v>
      </c>
      <c r="CR49" s="73">
        <v>241</v>
      </c>
      <c r="CS49" s="73">
        <v>241</v>
      </c>
      <c r="CT49" s="71" t="e">
        <v>#DIV/0!</v>
      </c>
      <c r="CU49" s="71">
        <v>88.929889298892988</v>
      </c>
      <c r="CV49" s="71">
        <v>88.929889298892988</v>
      </c>
      <c r="CW49" s="73">
        <v>0</v>
      </c>
      <c r="CX49" s="73">
        <v>232</v>
      </c>
      <c r="CY49" s="73">
        <v>232</v>
      </c>
      <c r="CZ49" s="73">
        <v>0</v>
      </c>
      <c r="DA49" s="73">
        <v>235</v>
      </c>
      <c r="DB49" s="73">
        <v>235</v>
      </c>
      <c r="DC49" s="71">
        <v>0</v>
      </c>
      <c r="DD49" s="71">
        <v>98.723404255319153</v>
      </c>
      <c r="DE49" s="71">
        <f t="shared" si="0"/>
        <v>98.723404255319153</v>
      </c>
      <c r="DF49" s="73">
        <v>0</v>
      </c>
      <c r="DG49" s="73">
        <v>199</v>
      </c>
      <c r="DH49" s="73">
        <v>199</v>
      </c>
      <c r="DI49" s="73">
        <v>0</v>
      </c>
      <c r="DJ49" s="73">
        <v>213</v>
      </c>
      <c r="DK49" s="73">
        <v>213</v>
      </c>
      <c r="DL49" s="71">
        <v>0</v>
      </c>
      <c r="DM49" s="71">
        <v>93.427230046948353</v>
      </c>
      <c r="DN49" s="71">
        <v>93.427230046948353</v>
      </c>
      <c r="DO49" s="21"/>
      <c r="DP49" s="21"/>
      <c r="DQ49" s="22"/>
      <c r="DR49" s="22"/>
      <c r="DS49" s="22"/>
      <c r="DT49" s="22"/>
      <c r="DU49" s="22"/>
      <c r="DV49" s="22"/>
      <c r="DW49" s="22"/>
      <c r="DX49" s="22"/>
      <c r="DY49" s="22"/>
    </row>
    <row r="50" spans="1:129">
      <c r="A50" s="30" t="s">
        <v>48</v>
      </c>
      <c r="B50" s="73">
        <v>56</v>
      </c>
      <c r="C50" s="73">
        <v>799</v>
      </c>
      <c r="D50" s="73">
        <v>855</v>
      </c>
      <c r="E50" s="73">
        <v>36</v>
      </c>
      <c r="F50" s="73">
        <v>689</v>
      </c>
      <c r="G50" s="73">
        <v>725</v>
      </c>
      <c r="H50" s="71">
        <v>64.285714285714292</v>
      </c>
      <c r="I50" s="71">
        <v>86.232790988735914</v>
      </c>
      <c r="J50" s="71">
        <v>84.795321637426895</v>
      </c>
      <c r="K50" s="73">
        <v>46</v>
      </c>
      <c r="L50" s="73">
        <v>803</v>
      </c>
      <c r="M50" s="73">
        <v>849</v>
      </c>
      <c r="N50" s="73">
        <v>45</v>
      </c>
      <c r="O50" s="73">
        <v>754</v>
      </c>
      <c r="P50" s="73">
        <v>799</v>
      </c>
      <c r="Q50" s="71">
        <v>97.826086956521735</v>
      </c>
      <c r="R50" s="71">
        <v>93.897882938978825</v>
      </c>
      <c r="S50" s="71">
        <v>94.110718492343935</v>
      </c>
      <c r="T50" s="73">
        <v>42</v>
      </c>
      <c r="U50" s="73">
        <v>758</v>
      </c>
      <c r="V50" s="73">
        <v>800</v>
      </c>
      <c r="W50" s="73">
        <v>39</v>
      </c>
      <c r="X50" s="73">
        <v>685</v>
      </c>
      <c r="Y50" s="73">
        <v>724</v>
      </c>
      <c r="Z50" s="71">
        <v>92.857142857142861</v>
      </c>
      <c r="AA50" s="71">
        <v>90.369393139841691</v>
      </c>
      <c r="AB50" s="71">
        <v>90.5</v>
      </c>
      <c r="AC50" s="73">
        <v>45</v>
      </c>
      <c r="AD50" s="73">
        <v>738</v>
      </c>
      <c r="AE50" s="73">
        <v>783</v>
      </c>
      <c r="AF50" s="73">
        <v>42</v>
      </c>
      <c r="AG50" s="73">
        <v>670</v>
      </c>
      <c r="AH50" s="73">
        <v>712</v>
      </c>
      <c r="AI50" s="71">
        <v>93.333333333333329</v>
      </c>
      <c r="AJ50" s="71">
        <v>90.785907859078591</v>
      </c>
      <c r="AK50" s="71">
        <v>90.932311621966804</v>
      </c>
      <c r="AL50" s="73">
        <v>41</v>
      </c>
      <c r="AM50" s="73">
        <v>712</v>
      </c>
      <c r="AN50" s="73">
        <v>753</v>
      </c>
      <c r="AO50" s="73">
        <v>31</v>
      </c>
      <c r="AP50" s="73">
        <v>676</v>
      </c>
      <c r="AQ50" s="73">
        <v>707</v>
      </c>
      <c r="AR50" s="71">
        <v>75.609756097560975</v>
      </c>
      <c r="AS50" s="71">
        <v>94.943820224719104</v>
      </c>
      <c r="AT50" s="71">
        <v>93.891102257636135</v>
      </c>
      <c r="AU50" s="73">
        <v>36</v>
      </c>
      <c r="AV50" s="73">
        <v>647</v>
      </c>
      <c r="AW50" s="73">
        <v>683</v>
      </c>
      <c r="AX50" s="73">
        <v>31</v>
      </c>
      <c r="AY50" s="73">
        <v>661</v>
      </c>
      <c r="AZ50" s="73">
        <v>692</v>
      </c>
      <c r="BA50" s="71">
        <v>86.111111111111114</v>
      </c>
      <c r="BB50" s="71">
        <v>102.16383307573416</v>
      </c>
      <c r="BC50" s="71">
        <v>101.31771595900439</v>
      </c>
      <c r="BD50" s="73">
        <v>31</v>
      </c>
      <c r="BE50" s="73">
        <v>650</v>
      </c>
      <c r="BF50" s="73">
        <v>681</v>
      </c>
      <c r="BG50" s="73">
        <v>30</v>
      </c>
      <c r="BH50" s="73">
        <v>648</v>
      </c>
      <c r="BI50" s="73">
        <v>678</v>
      </c>
      <c r="BJ50" s="71">
        <v>96.774193548387103</v>
      </c>
      <c r="BK50" s="71">
        <v>99.692307692307693</v>
      </c>
      <c r="BL50" s="71">
        <v>99.559471365638757</v>
      </c>
      <c r="BM50" s="73">
        <v>48</v>
      </c>
      <c r="BN50" s="73">
        <v>869</v>
      </c>
      <c r="BO50" s="73">
        <v>917</v>
      </c>
      <c r="BP50" s="73">
        <v>47</v>
      </c>
      <c r="BQ50" s="73">
        <v>807</v>
      </c>
      <c r="BR50" s="73">
        <v>854</v>
      </c>
      <c r="BS50" s="71">
        <v>97.916666666666657</v>
      </c>
      <c r="BT50" s="71">
        <v>92.865362485615648</v>
      </c>
      <c r="BU50" s="71">
        <v>93.129770992366417</v>
      </c>
      <c r="BV50" s="73">
        <v>34</v>
      </c>
      <c r="BW50" s="73">
        <v>650</v>
      </c>
      <c r="BX50" s="73">
        <v>684</v>
      </c>
      <c r="BY50" s="73">
        <v>35</v>
      </c>
      <c r="BZ50" s="73">
        <v>644</v>
      </c>
      <c r="CA50" s="73">
        <v>679</v>
      </c>
      <c r="CB50" s="71">
        <v>102.94117647058823</v>
      </c>
      <c r="CC50" s="71">
        <v>99.07692307692308</v>
      </c>
      <c r="CD50" s="71">
        <v>99.269005847953224</v>
      </c>
      <c r="CE50" s="73">
        <v>40</v>
      </c>
      <c r="CF50" s="73">
        <v>604</v>
      </c>
      <c r="CG50" s="73">
        <v>644</v>
      </c>
      <c r="CH50" s="73">
        <v>31</v>
      </c>
      <c r="CI50" s="73">
        <v>590</v>
      </c>
      <c r="CJ50" s="73">
        <v>621</v>
      </c>
      <c r="CK50" s="71">
        <v>77.5</v>
      </c>
      <c r="CL50" s="71">
        <v>97.682119205298008</v>
      </c>
      <c r="CM50" s="71">
        <v>96.428571428571431</v>
      </c>
      <c r="CN50" s="73">
        <v>32</v>
      </c>
      <c r="CO50" s="73">
        <v>596</v>
      </c>
      <c r="CP50" s="73">
        <v>628</v>
      </c>
      <c r="CQ50" s="73">
        <v>28</v>
      </c>
      <c r="CR50" s="73">
        <v>562</v>
      </c>
      <c r="CS50" s="73">
        <v>590</v>
      </c>
      <c r="CT50" s="71">
        <v>87.5</v>
      </c>
      <c r="CU50" s="71">
        <v>94.295302013422813</v>
      </c>
      <c r="CV50" s="71">
        <v>93.949044585987266</v>
      </c>
      <c r="CW50" s="73">
        <v>27</v>
      </c>
      <c r="CX50" s="73">
        <v>590</v>
      </c>
      <c r="CY50" s="73">
        <v>617</v>
      </c>
      <c r="CZ50" s="73">
        <v>33</v>
      </c>
      <c r="DA50" s="73">
        <v>637</v>
      </c>
      <c r="DB50" s="73">
        <v>670</v>
      </c>
      <c r="DC50" s="71">
        <v>81.818181818181813</v>
      </c>
      <c r="DD50" s="71">
        <v>92.621664050235481</v>
      </c>
      <c r="DE50" s="71">
        <f t="shared" si="0"/>
        <v>92.089552238805965</v>
      </c>
      <c r="DF50" s="73">
        <v>28</v>
      </c>
      <c r="DG50" s="73">
        <v>562</v>
      </c>
      <c r="DH50" s="73">
        <v>590</v>
      </c>
      <c r="DI50" s="73">
        <v>33</v>
      </c>
      <c r="DJ50" s="73">
        <v>611</v>
      </c>
      <c r="DK50" s="73">
        <v>644</v>
      </c>
      <c r="DL50" s="71">
        <v>84.848484848484844</v>
      </c>
      <c r="DM50" s="71">
        <v>91.980360065466442</v>
      </c>
      <c r="DN50" s="71">
        <v>91.614906832298132</v>
      </c>
      <c r="DO50" s="21"/>
      <c r="DP50" s="21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29">
      <c r="A51" s="30" t="s">
        <v>49</v>
      </c>
      <c r="B51" s="73">
        <v>0</v>
      </c>
      <c r="C51" s="73">
        <v>747</v>
      </c>
      <c r="D51" s="73">
        <v>747</v>
      </c>
      <c r="E51" s="73">
        <v>0</v>
      </c>
      <c r="F51" s="73">
        <v>435</v>
      </c>
      <c r="G51" s="73">
        <v>435</v>
      </c>
      <c r="H51" s="71">
        <v>0</v>
      </c>
      <c r="I51" s="71">
        <v>58.23293172690763</v>
      </c>
      <c r="J51" s="71">
        <v>58.23293172690763</v>
      </c>
      <c r="K51" s="73">
        <v>0</v>
      </c>
      <c r="L51" s="73">
        <v>716</v>
      </c>
      <c r="M51" s="73">
        <v>716</v>
      </c>
      <c r="N51" s="73">
        <v>0</v>
      </c>
      <c r="O51" s="73">
        <v>463</v>
      </c>
      <c r="P51" s="73">
        <v>463</v>
      </c>
      <c r="Q51" s="71">
        <v>0</v>
      </c>
      <c r="R51" s="71">
        <v>64.664804469273747</v>
      </c>
      <c r="S51" s="71">
        <v>64.664804469273747</v>
      </c>
      <c r="T51" s="73">
        <v>0</v>
      </c>
      <c r="U51" s="73">
        <v>633</v>
      </c>
      <c r="V51" s="73">
        <v>633</v>
      </c>
      <c r="W51" s="73">
        <v>0</v>
      </c>
      <c r="X51" s="73">
        <v>438</v>
      </c>
      <c r="Y51" s="73">
        <v>438</v>
      </c>
      <c r="Z51" s="71">
        <v>0</v>
      </c>
      <c r="AA51" s="71">
        <v>69.194312796208536</v>
      </c>
      <c r="AB51" s="71">
        <v>69.194312796208536</v>
      </c>
      <c r="AC51" s="73">
        <v>0</v>
      </c>
      <c r="AD51" s="73">
        <v>484</v>
      </c>
      <c r="AE51" s="73">
        <v>484</v>
      </c>
      <c r="AF51" s="73">
        <v>0</v>
      </c>
      <c r="AG51" s="73">
        <v>467</v>
      </c>
      <c r="AH51" s="73">
        <v>467</v>
      </c>
      <c r="AI51" s="71">
        <v>0</v>
      </c>
      <c r="AJ51" s="71">
        <v>96.487603305785115</v>
      </c>
      <c r="AK51" s="71">
        <v>96.487603305785115</v>
      </c>
      <c r="AL51" s="73">
        <v>0</v>
      </c>
      <c r="AM51" s="73">
        <v>488</v>
      </c>
      <c r="AN51" s="73">
        <v>488</v>
      </c>
      <c r="AO51" s="73">
        <v>0</v>
      </c>
      <c r="AP51" s="73">
        <v>482</v>
      </c>
      <c r="AQ51" s="73">
        <v>482</v>
      </c>
      <c r="AR51" s="71">
        <v>0</v>
      </c>
      <c r="AS51" s="71">
        <v>98.770491803278688</v>
      </c>
      <c r="AT51" s="71">
        <v>98.770491803278688</v>
      </c>
      <c r="AU51" s="73">
        <v>0</v>
      </c>
      <c r="AV51" s="73">
        <v>516</v>
      </c>
      <c r="AW51" s="73">
        <v>516</v>
      </c>
      <c r="AX51" s="73">
        <v>0</v>
      </c>
      <c r="AY51" s="73">
        <v>516</v>
      </c>
      <c r="AZ51" s="73">
        <v>516</v>
      </c>
      <c r="BA51" s="71">
        <v>0</v>
      </c>
      <c r="BB51" s="71">
        <v>100</v>
      </c>
      <c r="BC51" s="71">
        <v>100</v>
      </c>
      <c r="BD51" s="73">
        <v>0</v>
      </c>
      <c r="BE51" s="73">
        <v>521</v>
      </c>
      <c r="BF51" s="73">
        <v>521</v>
      </c>
      <c r="BG51" s="73">
        <v>0</v>
      </c>
      <c r="BH51" s="73">
        <v>441</v>
      </c>
      <c r="BI51" s="73">
        <v>441</v>
      </c>
      <c r="BJ51" s="71">
        <v>0</v>
      </c>
      <c r="BK51" s="71">
        <v>84.644913627639156</v>
      </c>
      <c r="BL51" s="71">
        <v>84.644913627639156</v>
      </c>
      <c r="BM51" s="73">
        <v>0</v>
      </c>
      <c r="BN51" s="73">
        <v>598</v>
      </c>
      <c r="BO51" s="73">
        <v>598</v>
      </c>
      <c r="BP51" s="73">
        <v>0</v>
      </c>
      <c r="BQ51" s="73">
        <v>589</v>
      </c>
      <c r="BR51" s="73">
        <v>589</v>
      </c>
      <c r="BS51" s="71">
        <v>0</v>
      </c>
      <c r="BT51" s="71">
        <v>98.49498327759197</v>
      </c>
      <c r="BU51" s="71">
        <v>98.49498327759197</v>
      </c>
      <c r="BV51" s="73">
        <v>0</v>
      </c>
      <c r="BW51" s="73">
        <v>441</v>
      </c>
      <c r="BX51" s="73">
        <v>441</v>
      </c>
      <c r="BY51" s="73">
        <v>0</v>
      </c>
      <c r="BZ51" s="73">
        <v>462</v>
      </c>
      <c r="CA51" s="73">
        <v>462</v>
      </c>
      <c r="CB51" s="71">
        <v>0</v>
      </c>
      <c r="CC51" s="71">
        <v>104.76190476190477</v>
      </c>
      <c r="CD51" s="71">
        <v>104.76190476190477</v>
      </c>
      <c r="CE51" s="73">
        <v>0</v>
      </c>
      <c r="CF51" s="73">
        <v>453</v>
      </c>
      <c r="CG51" s="73">
        <v>453</v>
      </c>
      <c r="CH51" s="73">
        <v>0</v>
      </c>
      <c r="CI51" s="73">
        <v>432</v>
      </c>
      <c r="CJ51" s="73">
        <v>432</v>
      </c>
      <c r="CK51" s="71">
        <v>0</v>
      </c>
      <c r="CL51" s="71">
        <v>95.36423841059603</v>
      </c>
      <c r="CM51" s="71">
        <v>95.36423841059603</v>
      </c>
      <c r="CN51" s="73">
        <v>0</v>
      </c>
      <c r="CO51" s="73">
        <v>462</v>
      </c>
      <c r="CP51" s="73">
        <v>462</v>
      </c>
      <c r="CQ51" s="73">
        <v>0</v>
      </c>
      <c r="CR51" s="73">
        <v>458</v>
      </c>
      <c r="CS51" s="73">
        <v>458</v>
      </c>
      <c r="CT51" s="71" t="e">
        <v>#DIV/0!</v>
      </c>
      <c r="CU51" s="71">
        <v>99.134199134199136</v>
      </c>
      <c r="CV51" s="71">
        <v>99.134199134199136</v>
      </c>
      <c r="CW51" s="73">
        <v>0</v>
      </c>
      <c r="CX51" s="73">
        <v>418</v>
      </c>
      <c r="CY51" s="73">
        <v>418</v>
      </c>
      <c r="CZ51" s="73">
        <v>0</v>
      </c>
      <c r="DA51" s="73">
        <v>429</v>
      </c>
      <c r="DB51" s="73">
        <v>429</v>
      </c>
      <c r="DC51" s="71">
        <v>0</v>
      </c>
      <c r="DD51" s="71">
        <v>97.435897435897431</v>
      </c>
      <c r="DE51" s="71">
        <f t="shared" si="0"/>
        <v>97.435897435897431</v>
      </c>
      <c r="DF51" s="73">
        <v>0</v>
      </c>
      <c r="DG51" s="73">
        <v>405</v>
      </c>
      <c r="DH51" s="73">
        <v>405</v>
      </c>
      <c r="DI51" s="73">
        <v>0</v>
      </c>
      <c r="DJ51" s="73">
        <v>429</v>
      </c>
      <c r="DK51" s="73">
        <v>429</v>
      </c>
      <c r="DL51" s="71">
        <v>0</v>
      </c>
      <c r="DM51" s="71">
        <v>94.4055944055944</v>
      </c>
      <c r="DN51" s="71">
        <v>94.4055944055944</v>
      </c>
      <c r="DO51" s="21"/>
      <c r="DP51" s="21"/>
      <c r="DQ51" s="22"/>
      <c r="DR51" s="22"/>
      <c r="DS51" s="22"/>
      <c r="DT51" s="22"/>
      <c r="DU51" s="22"/>
      <c r="DV51" s="22"/>
      <c r="DW51" s="22"/>
      <c r="DX51" s="22"/>
      <c r="DY51" s="22"/>
    </row>
    <row r="52" spans="1:129">
      <c r="A52" s="30" t="s">
        <v>50</v>
      </c>
      <c r="B52" s="73">
        <v>63</v>
      </c>
      <c r="C52" s="73">
        <v>1060</v>
      </c>
      <c r="D52" s="73">
        <v>1123</v>
      </c>
      <c r="E52" s="73">
        <v>66</v>
      </c>
      <c r="F52" s="73">
        <v>906</v>
      </c>
      <c r="G52" s="73">
        <v>972</v>
      </c>
      <c r="H52" s="71">
        <v>104.76190476190477</v>
      </c>
      <c r="I52" s="71">
        <v>85.471698113207552</v>
      </c>
      <c r="J52" s="71">
        <v>86.553873552983092</v>
      </c>
      <c r="K52" s="73">
        <v>73</v>
      </c>
      <c r="L52" s="73">
        <v>1072</v>
      </c>
      <c r="M52" s="73">
        <v>1145</v>
      </c>
      <c r="N52" s="73">
        <v>70</v>
      </c>
      <c r="O52" s="73">
        <v>977</v>
      </c>
      <c r="P52" s="73">
        <v>1047</v>
      </c>
      <c r="Q52" s="71">
        <v>95.890410958904098</v>
      </c>
      <c r="R52" s="71">
        <v>91.138059701492537</v>
      </c>
      <c r="S52" s="71">
        <v>91.441048034934497</v>
      </c>
      <c r="T52" s="73">
        <v>70</v>
      </c>
      <c r="U52" s="73">
        <v>1082</v>
      </c>
      <c r="V52" s="73">
        <v>1152</v>
      </c>
      <c r="W52" s="73">
        <v>57</v>
      </c>
      <c r="X52" s="73">
        <v>1044</v>
      </c>
      <c r="Y52" s="73">
        <v>1101</v>
      </c>
      <c r="Z52" s="71">
        <v>81.428571428571431</v>
      </c>
      <c r="AA52" s="71">
        <v>96.487985212569313</v>
      </c>
      <c r="AB52" s="71">
        <v>95.572916666666657</v>
      </c>
      <c r="AC52" s="73">
        <v>67</v>
      </c>
      <c r="AD52" s="73">
        <v>973</v>
      </c>
      <c r="AE52" s="73">
        <v>1040</v>
      </c>
      <c r="AF52" s="73">
        <v>51</v>
      </c>
      <c r="AG52" s="73">
        <v>1003</v>
      </c>
      <c r="AH52" s="73">
        <v>1054</v>
      </c>
      <c r="AI52" s="71">
        <v>76.119402985074629</v>
      </c>
      <c r="AJ52" s="71">
        <v>103.08324768756422</v>
      </c>
      <c r="AK52" s="71">
        <v>101.34615384615384</v>
      </c>
      <c r="AL52" s="73">
        <v>54</v>
      </c>
      <c r="AM52" s="73">
        <v>953</v>
      </c>
      <c r="AN52" s="73">
        <v>1007</v>
      </c>
      <c r="AO52" s="73">
        <v>47</v>
      </c>
      <c r="AP52" s="73">
        <v>963</v>
      </c>
      <c r="AQ52" s="73">
        <v>1010</v>
      </c>
      <c r="AR52" s="71">
        <v>87.037037037037038</v>
      </c>
      <c r="AS52" s="71">
        <v>101.04931794333683</v>
      </c>
      <c r="AT52" s="71">
        <v>100.29791459781529</v>
      </c>
      <c r="AU52" s="73">
        <v>67</v>
      </c>
      <c r="AV52" s="73">
        <v>1021</v>
      </c>
      <c r="AW52" s="73">
        <v>1088</v>
      </c>
      <c r="AX52" s="73">
        <v>47</v>
      </c>
      <c r="AY52" s="73">
        <v>1017</v>
      </c>
      <c r="AZ52" s="73">
        <v>1064</v>
      </c>
      <c r="BA52" s="71">
        <v>70.149253731343293</v>
      </c>
      <c r="BB52" s="71">
        <v>99.608227228207639</v>
      </c>
      <c r="BC52" s="71">
        <v>97.794117647058826</v>
      </c>
      <c r="BD52" s="73">
        <v>58</v>
      </c>
      <c r="BE52" s="73">
        <v>1050</v>
      </c>
      <c r="BF52" s="73">
        <v>1108</v>
      </c>
      <c r="BG52" s="73">
        <v>44</v>
      </c>
      <c r="BH52" s="73">
        <v>1043</v>
      </c>
      <c r="BI52" s="73">
        <v>1087</v>
      </c>
      <c r="BJ52" s="71">
        <v>75.862068965517238</v>
      </c>
      <c r="BK52" s="71">
        <v>99.333333333333329</v>
      </c>
      <c r="BL52" s="71">
        <v>98.104693140794225</v>
      </c>
      <c r="BM52" s="73">
        <v>86</v>
      </c>
      <c r="BN52" s="73">
        <v>1316</v>
      </c>
      <c r="BO52" s="73">
        <v>1402</v>
      </c>
      <c r="BP52" s="73">
        <v>67</v>
      </c>
      <c r="BQ52" s="73">
        <v>1267</v>
      </c>
      <c r="BR52" s="73">
        <v>1334</v>
      </c>
      <c r="BS52" s="71">
        <v>77.906976744186053</v>
      </c>
      <c r="BT52" s="71">
        <v>96.276595744680847</v>
      </c>
      <c r="BU52" s="71">
        <v>95.149786019971472</v>
      </c>
      <c r="BV52" s="73">
        <v>41</v>
      </c>
      <c r="BW52" s="73">
        <v>1041</v>
      </c>
      <c r="BX52" s="73">
        <v>1082</v>
      </c>
      <c r="BY52" s="73">
        <v>49</v>
      </c>
      <c r="BZ52" s="73">
        <v>1013</v>
      </c>
      <c r="CA52" s="73">
        <v>1062</v>
      </c>
      <c r="CB52" s="71">
        <v>119.51219512195121</v>
      </c>
      <c r="CC52" s="71">
        <v>97.310278578290109</v>
      </c>
      <c r="CD52" s="71">
        <v>98.151571164510159</v>
      </c>
      <c r="CE52" s="73">
        <v>40</v>
      </c>
      <c r="CF52" s="73">
        <v>1008</v>
      </c>
      <c r="CG52" s="73">
        <v>1048</v>
      </c>
      <c r="CH52" s="73">
        <v>51</v>
      </c>
      <c r="CI52" s="73">
        <v>949</v>
      </c>
      <c r="CJ52" s="73">
        <v>1000</v>
      </c>
      <c r="CK52" s="71">
        <v>127.5</v>
      </c>
      <c r="CL52" s="71">
        <v>94.146825396825392</v>
      </c>
      <c r="CM52" s="71">
        <v>95.419847328244273</v>
      </c>
      <c r="CN52" s="73">
        <v>30</v>
      </c>
      <c r="CO52" s="73">
        <v>1033</v>
      </c>
      <c r="CP52" s="73">
        <v>1063</v>
      </c>
      <c r="CQ52" s="73">
        <v>48</v>
      </c>
      <c r="CR52" s="73">
        <v>959</v>
      </c>
      <c r="CS52" s="73">
        <v>1007</v>
      </c>
      <c r="CT52" s="71">
        <v>160</v>
      </c>
      <c r="CU52" s="71">
        <v>92.836398838334944</v>
      </c>
      <c r="CV52" s="71">
        <v>94.73189087488241</v>
      </c>
      <c r="CW52" s="73">
        <v>44</v>
      </c>
      <c r="CX52" s="73">
        <v>894</v>
      </c>
      <c r="CY52" s="73">
        <v>938</v>
      </c>
      <c r="CZ52" s="73">
        <v>30</v>
      </c>
      <c r="DA52" s="73">
        <v>935</v>
      </c>
      <c r="DB52" s="73">
        <v>965</v>
      </c>
      <c r="DC52" s="71">
        <v>146.66666666666666</v>
      </c>
      <c r="DD52" s="71">
        <v>95.61497326203208</v>
      </c>
      <c r="DE52" s="71">
        <f t="shared" si="0"/>
        <v>97.202072538860108</v>
      </c>
      <c r="DF52" s="73">
        <v>60</v>
      </c>
      <c r="DG52" s="73">
        <v>878</v>
      </c>
      <c r="DH52" s="73">
        <v>938</v>
      </c>
      <c r="DI52" s="73">
        <v>45</v>
      </c>
      <c r="DJ52" s="73">
        <v>918</v>
      </c>
      <c r="DK52" s="73">
        <v>963</v>
      </c>
      <c r="DL52" s="71">
        <v>133.33333333333334</v>
      </c>
      <c r="DM52" s="71">
        <v>95.642701525054463</v>
      </c>
      <c r="DN52" s="71">
        <v>97.40394600207685</v>
      </c>
      <c r="DO52" s="21"/>
      <c r="DP52" s="21"/>
      <c r="DQ52" s="22"/>
      <c r="DR52" s="22"/>
      <c r="DS52" s="22"/>
      <c r="DT52" s="22"/>
      <c r="DU52" s="22"/>
      <c r="DV52" s="22"/>
      <c r="DW52" s="22"/>
      <c r="DX52" s="22"/>
      <c r="DY52" s="22"/>
    </row>
    <row r="53" spans="1:129">
      <c r="A53" s="30" t="s">
        <v>51</v>
      </c>
      <c r="B53" s="73">
        <v>75</v>
      </c>
      <c r="C53" s="73">
        <v>3219</v>
      </c>
      <c r="D53" s="73">
        <v>3294</v>
      </c>
      <c r="E53" s="73">
        <v>60</v>
      </c>
      <c r="F53" s="73">
        <v>2866</v>
      </c>
      <c r="G53" s="73">
        <v>2926</v>
      </c>
      <c r="H53" s="71">
        <v>80</v>
      </c>
      <c r="I53" s="71">
        <v>89.033861447654544</v>
      </c>
      <c r="J53" s="71">
        <v>88.828172434729808</v>
      </c>
      <c r="K53" s="73">
        <v>77</v>
      </c>
      <c r="L53" s="73">
        <v>3102</v>
      </c>
      <c r="M53" s="73">
        <v>3179</v>
      </c>
      <c r="N53" s="73">
        <v>65</v>
      </c>
      <c r="O53" s="73">
        <v>2806</v>
      </c>
      <c r="P53" s="73">
        <v>2871</v>
      </c>
      <c r="Q53" s="71">
        <v>84.415584415584405</v>
      </c>
      <c r="R53" s="71">
        <v>90.457769181173447</v>
      </c>
      <c r="S53" s="71">
        <v>90.311418685121097</v>
      </c>
      <c r="T53" s="73">
        <v>63</v>
      </c>
      <c r="U53" s="73">
        <v>2989</v>
      </c>
      <c r="V53" s="73">
        <v>3052</v>
      </c>
      <c r="W53" s="73">
        <v>57</v>
      </c>
      <c r="X53" s="73">
        <v>2682</v>
      </c>
      <c r="Y53" s="73">
        <v>2739</v>
      </c>
      <c r="Z53" s="71">
        <v>90.476190476190482</v>
      </c>
      <c r="AA53" s="71">
        <v>89.729006356641023</v>
      </c>
      <c r="AB53" s="71">
        <v>89.744429882044557</v>
      </c>
      <c r="AC53" s="73">
        <v>54</v>
      </c>
      <c r="AD53" s="73">
        <v>3013</v>
      </c>
      <c r="AE53" s="73">
        <v>3067</v>
      </c>
      <c r="AF53" s="73">
        <v>49</v>
      </c>
      <c r="AG53" s="73">
        <v>2780</v>
      </c>
      <c r="AH53" s="73">
        <v>2829</v>
      </c>
      <c r="AI53" s="71">
        <v>90.740740740740748</v>
      </c>
      <c r="AJ53" s="71">
        <v>92.266843677397944</v>
      </c>
      <c r="AK53" s="71">
        <v>92.239973915878707</v>
      </c>
      <c r="AL53" s="73">
        <v>66</v>
      </c>
      <c r="AM53" s="73">
        <v>2955</v>
      </c>
      <c r="AN53" s="73">
        <v>3021</v>
      </c>
      <c r="AO53" s="73">
        <v>64</v>
      </c>
      <c r="AP53" s="73">
        <v>2775</v>
      </c>
      <c r="AQ53" s="73">
        <v>2839</v>
      </c>
      <c r="AR53" s="71">
        <v>96.969696969696969</v>
      </c>
      <c r="AS53" s="71">
        <v>93.90862944162437</v>
      </c>
      <c r="AT53" s="71">
        <v>93.975504799735191</v>
      </c>
      <c r="AU53" s="73">
        <v>72</v>
      </c>
      <c r="AV53" s="73">
        <v>3107</v>
      </c>
      <c r="AW53" s="73">
        <v>3179</v>
      </c>
      <c r="AX53" s="73">
        <v>57</v>
      </c>
      <c r="AY53" s="73">
        <v>2943</v>
      </c>
      <c r="AZ53" s="73">
        <v>3000</v>
      </c>
      <c r="BA53" s="71">
        <v>79.166666666666657</v>
      </c>
      <c r="BB53" s="71">
        <v>94.72159639523656</v>
      </c>
      <c r="BC53" s="71">
        <v>94.369298521547648</v>
      </c>
      <c r="BD53" s="73">
        <v>78</v>
      </c>
      <c r="BE53" s="73">
        <v>2919</v>
      </c>
      <c r="BF53" s="73">
        <v>2997</v>
      </c>
      <c r="BG53" s="73">
        <v>65</v>
      </c>
      <c r="BH53" s="73">
        <v>2884</v>
      </c>
      <c r="BI53" s="73">
        <v>2949</v>
      </c>
      <c r="BJ53" s="71">
        <v>83.333333333333343</v>
      </c>
      <c r="BK53" s="71">
        <v>98.800959232613906</v>
      </c>
      <c r="BL53" s="71">
        <v>98.398398398398399</v>
      </c>
      <c r="BM53" s="73">
        <v>84</v>
      </c>
      <c r="BN53" s="73">
        <v>3632</v>
      </c>
      <c r="BO53" s="73">
        <v>3716</v>
      </c>
      <c r="BP53" s="73">
        <v>59</v>
      </c>
      <c r="BQ53" s="73">
        <v>3459</v>
      </c>
      <c r="BR53" s="73">
        <v>3518</v>
      </c>
      <c r="BS53" s="71">
        <v>70.238095238095227</v>
      </c>
      <c r="BT53" s="71">
        <v>95.236784140969164</v>
      </c>
      <c r="BU53" s="71">
        <v>94.671689989235745</v>
      </c>
      <c r="BV53" s="73">
        <v>70</v>
      </c>
      <c r="BW53" s="73">
        <v>2895</v>
      </c>
      <c r="BX53" s="73">
        <v>2965</v>
      </c>
      <c r="BY53" s="73">
        <v>73</v>
      </c>
      <c r="BZ53" s="73">
        <v>2879</v>
      </c>
      <c r="CA53" s="73">
        <v>2952</v>
      </c>
      <c r="CB53" s="71">
        <v>104.28571428571429</v>
      </c>
      <c r="CC53" s="71">
        <v>99.447322970639036</v>
      </c>
      <c r="CD53" s="71">
        <v>99.561551433389553</v>
      </c>
      <c r="CE53" s="73">
        <v>55</v>
      </c>
      <c r="CF53" s="73">
        <v>2954</v>
      </c>
      <c r="CG53" s="73">
        <v>3009</v>
      </c>
      <c r="CH53" s="73">
        <v>43</v>
      </c>
      <c r="CI53" s="73">
        <v>2799</v>
      </c>
      <c r="CJ53" s="73">
        <v>2842</v>
      </c>
      <c r="CK53" s="71">
        <v>78.181818181818187</v>
      </c>
      <c r="CL53" s="71">
        <v>94.752877454299252</v>
      </c>
      <c r="CM53" s="71">
        <v>94.449983383183778</v>
      </c>
      <c r="CN53" s="73">
        <v>55</v>
      </c>
      <c r="CO53" s="73">
        <v>2864</v>
      </c>
      <c r="CP53" s="73">
        <v>2919</v>
      </c>
      <c r="CQ53" s="73">
        <v>54</v>
      </c>
      <c r="CR53" s="73">
        <v>2695</v>
      </c>
      <c r="CS53" s="73">
        <v>2749</v>
      </c>
      <c r="CT53" s="71">
        <v>98.181818181818187</v>
      </c>
      <c r="CU53" s="71">
        <v>94.099162011173178</v>
      </c>
      <c r="CV53" s="71">
        <v>94.176087701267562</v>
      </c>
      <c r="CW53" s="73">
        <v>46</v>
      </c>
      <c r="CX53" s="73">
        <v>2726</v>
      </c>
      <c r="CY53" s="73">
        <v>2772</v>
      </c>
      <c r="CZ53" s="73">
        <v>42</v>
      </c>
      <c r="DA53" s="73">
        <v>2872</v>
      </c>
      <c r="DB53" s="73">
        <v>2914</v>
      </c>
      <c r="DC53" s="71">
        <v>109.52380952380952</v>
      </c>
      <c r="DD53" s="71">
        <v>94.916434540389972</v>
      </c>
      <c r="DE53" s="71">
        <f t="shared" si="0"/>
        <v>95.126973232669869</v>
      </c>
      <c r="DF53" s="73">
        <v>55</v>
      </c>
      <c r="DG53" s="73">
        <v>2784</v>
      </c>
      <c r="DH53" s="73">
        <v>2839</v>
      </c>
      <c r="DI53" s="73">
        <v>67</v>
      </c>
      <c r="DJ53" s="73">
        <v>2899</v>
      </c>
      <c r="DK53" s="73">
        <v>2966</v>
      </c>
      <c r="DL53" s="71">
        <v>82.089552238805965</v>
      </c>
      <c r="DM53" s="71">
        <v>96.033114867195579</v>
      </c>
      <c r="DN53" s="71">
        <v>95.718138907619689</v>
      </c>
      <c r="DO53" s="21"/>
      <c r="DP53" s="21"/>
      <c r="DQ53" s="22"/>
      <c r="DR53" s="22"/>
      <c r="DS53" s="22"/>
      <c r="DT53" s="22"/>
      <c r="DU53" s="22"/>
      <c r="DV53" s="22"/>
      <c r="DW53" s="22"/>
      <c r="DX53" s="22"/>
      <c r="DY53" s="22"/>
    </row>
    <row r="54" spans="1:129">
      <c r="A54" s="30" t="s">
        <v>52</v>
      </c>
      <c r="B54" s="73">
        <v>0</v>
      </c>
      <c r="C54" s="73">
        <v>603</v>
      </c>
      <c r="D54" s="73">
        <v>603</v>
      </c>
      <c r="E54" s="73">
        <v>0</v>
      </c>
      <c r="F54" s="73">
        <v>507</v>
      </c>
      <c r="G54" s="73">
        <v>507</v>
      </c>
      <c r="H54" s="71">
        <v>0</v>
      </c>
      <c r="I54" s="71">
        <v>84.079601990049753</v>
      </c>
      <c r="J54" s="71">
        <v>84.079601990049753</v>
      </c>
      <c r="K54" s="73">
        <v>0</v>
      </c>
      <c r="L54" s="73">
        <v>590</v>
      </c>
      <c r="M54" s="73">
        <v>590</v>
      </c>
      <c r="N54" s="73">
        <v>0</v>
      </c>
      <c r="O54" s="73">
        <v>522</v>
      </c>
      <c r="P54" s="73">
        <v>522</v>
      </c>
      <c r="Q54" s="71">
        <v>0</v>
      </c>
      <c r="R54" s="71">
        <v>88.47457627118645</v>
      </c>
      <c r="S54" s="71">
        <v>88.47457627118645</v>
      </c>
      <c r="T54" s="73">
        <v>0</v>
      </c>
      <c r="U54" s="73">
        <v>528</v>
      </c>
      <c r="V54" s="73">
        <v>528</v>
      </c>
      <c r="W54" s="73">
        <v>0</v>
      </c>
      <c r="X54" s="73">
        <v>541</v>
      </c>
      <c r="Y54" s="73">
        <v>541</v>
      </c>
      <c r="Z54" s="71">
        <v>0</v>
      </c>
      <c r="AA54" s="71">
        <v>102.46212121212122</v>
      </c>
      <c r="AB54" s="71">
        <v>102.46212121212122</v>
      </c>
      <c r="AC54" s="73">
        <v>0</v>
      </c>
      <c r="AD54" s="73">
        <v>541</v>
      </c>
      <c r="AE54" s="73">
        <v>541</v>
      </c>
      <c r="AF54" s="73">
        <v>0</v>
      </c>
      <c r="AG54" s="73">
        <v>506</v>
      </c>
      <c r="AH54" s="73">
        <v>506</v>
      </c>
      <c r="AI54" s="71">
        <v>0</v>
      </c>
      <c r="AJ54" s="71">
        <v>93.530499075785585</v>
      </c>
      <c r="AK54" s="71">
        <v>93.530499075785585</v>
      </c>
      <c r="AL54" s="73">
        <v>0</v>
      </c>
      <c r="AM54" s="73">
        <v>516</v>
      </c>
      <c r="AN54" s="73">
        <v>516</v>
      </c>
      <c r="AO54" s="73">
        <v>0</v>
      </c>
      <c r="AP54" s="73">
        <v>535</v>
      </c>
      <c r="AQ54" s="73">
        <v>535</v>
      </c>
      <c r="AR54" s="71">
        <v>0</v>
      </c>
      <c r="AS54" s="71">
        <v>103.68217054263566</v>
      </c>
      <c r="AT54" s="71">
        <v>103.68217054263566</v>
      </c>
      <c r="AU54" s="73">
        <v>0</v>
      </c>
      <c r="AV54" s="73">
        <v>539</v>
      </c>
      <c r="AW54" s="73">
        <v>539</v>
      </c>
      <c r="AX54" s="73">
        <v>0</v>
      </c>
      <c r="AY54" s="73">
        <v>537</v>
      </c>
      <c r="AZ54" s="73">
        <v>537</v>
      </c>
      <c r="BA54" s="71">
        <v>0</v>
      </c>
      <c r="BB54" s="71">
        <v>99.62894248608535</v>
      </c>
      <c r="BC54" s="71">
        <v>99.62894248608535</v>
      </c>
      <c r="BD54" s="73">
        <v>0</v>
      </c>
      <c r="BE54" s="73">
        <v>485</v>
      </c>
      <c r="BF54" s="73">
        <v>485</v>
      </c>
      <c r="BG54" s="73">
        <v>0</v>
      </c>
      <c r="BH54" s="73">
        <v>510</v>
      </c>
      <c r="BI54" s="73">
        <v>510</v>
      </c>
      <c r="BJ54" s="71">
        <v>0</v>
      </c>
      <c r="BK54" s="71">
        <v>105.15463917525774</v>
      </c>
      <c r="BL54" s="71">
        <v>105.15463917525774</v>
      </c>
      <c r="BM54" s="73">
        <v>0</v>
      </c>
      <c r="BN54" s="73">
        <v>672</v>
      </c>
      <c r="BO54" s="73">
        <v>672</v>
      </c>
      <c r="BP54" s="73">
        <v>0</v>
      </c>
      <c r="BQ54" s="73">
        <v>663</v>
      </c>
      <c r="BR54" s="73">
        <v>663</v>
      </c>
      <c r="BS54" s="71">
        <v>0</v>
      </c>
      <c r="BT54" s="71">
        <v>98.660714285714292</v>
      </c>
      <c r="BU54" s="71">
        <v>98.660714285714292</v>
      </c>
      <c r="BV54" s="73">
        <v>0</v>
      </c>
      <c r="BW54" s="73">
        <v>518</v>
      </c>
      <c r="BX54" s="73">
        <v>518</v>
      </c>
      <c r="BY54" s="73">
        <v>0</v>
      </c>
      <c r="BZ54" s="73">
        <v>554</v>
      </c>
      <c r="CA54" s="73">
        <v>554</v>
      </c>
      <c r="CB54" s="71">
        <v>0</v>
      </c>
      <c r="CC54" s="71">
        <v>106.94980694980696</v>
      </c>
      <c r="CD54" s="71">
        <v>106.94980694980696</v>
      </c>
      <c r="CE54" s="73">
        <v>0</v>
      </c>
      <c r="CF54" s="73">
        <v>491</v>
      </c>
      <c r="CG54" s="73">
        <v>491</v>
      </c>
      <c r="CH54" s="73">
        <v>0</v>
      </c>
      <c r="CI54" s="73">
        <v>475</v>
      </c>
      <c r="CJ54" s="73">
        <v>475</v>
      </c>
      <c r="CK54" s="71">
        <v>0</v>
      </c>
      <c r="CL54" s="71">
        <v>96.741344195519346</v>
      </c>
      <c r="CM54" s="71">
        <v>96.741344195519346</v>
      </c>
      <c r="CN54" s="73">
        <v>0</v>
      </c>
      <c r="CO54" s="73">
        <v>462</v>
      </c>
      <c r="CP54" s="73">
        <v>462</v>
      </c>
      <c r="CQ54" s="73">
        <v>0</v>
      </c>
      <c r="CR54" s="73">
        <v>453</v>
      </c>
      <c r="CS54" s="73">
        <v>453</v>
      </c>
      <c r="CT54" s="71" t="e">
        <v>#DIV/0!</v>
      </c>
      <c r="CU54" s="71">
        <v>98.051948051948045</v>
      </c>
      <c r="CV54" s="71">
        <v>98.051948051948045</v>
      </c>
      <c r="CW54" s="73">
        <v>0</v>
      </c>
      <c r="CX54" s="73">
        <v>439</v>
      </c>
      <c r="CY54" s="73">
        <v>439</v>
      </c>
      <c r="CZ54" s="73">
        <v>0</v>
      </c>
      <c r="DA54" s="73">
        <v>455</v>
      </c>
      <c r="DB54" s="73">
        <v>455</v>
      </c>
      <c r="DC54" s="71">
        <v>0</v>
      </c>
      <c r="DD54" s="71">
        <v>96.483516483516482</v>
      </c>
      <c r="DE54" s="71">
        <f t="shared" si="0"/>
        <v>96.483516483516482</v>
      </c>
      <c r="DF54" s="73">
        <v>0</v>
      </c>
      <c r="DG54" s="73">
        <v>432</v>
      </c>
      <c r="DH54" s="73">
        <v>432</v>
      </c>
      <c r="DI54" s="73">
        <v>0</v>
      </c>
      <c r="DJ54" s="73">
        <v>462</v>
      </c>
      <c r="DK54" s="73">
        <v>462</v>
      </c>
      <c r="DL54" s="71">
        <v>0</v>
      </c>
      <c r="DM54" s="71">
        <v>93.506493506493513</v>
      </c>
      <c r="DN54" s="71">
        <v>93.506493506493513</v>
      </c>
      <c r="DO54" s="21"/>
      <c r="DP54" s="21"/>
      <c r="DQ54" s="22"/>
      <c r="DR54" s="22"/>
      <c r="DS54" s="22"/>
      <c r="DT54" s="22"/>
      <c r="DU54" s="22"/>
      <c r="DV54" s="22"/>
      <c r="DW54" s="22"/>
      <c r="DX54" s="22"/>
      <c r="DY54" s="22"/>
    </row>
    <row r="55" spans="1:129">
      <c r="A55" s="30" t="s">
        <v>53</v>
      </c>
      <c r="B55" s="73">
        <v>11</v>
      </c>
      <c r="C55" s="73">
        <v>1154</v>
      </c>
      <c r="D55" s="73">
        <v>1165</v>
      </c>
      <c r="E55" s="73">
        <v>15</v>
      </c>
      <c r="F55" s="73">
        <v>1072</v>
      </c>
      <c r="G55" s="73">
        <v>1087</v>
      </c>
      <c r="H55" s="71">
        <v>136.36363636363635</v>
      </c>
      <c r="I55" s="71">
        <v>92.894280762564989</v>
      </c>
      <c r="J55" s="71">
        <v>93.304721030042913</v>
      </c>
      <c r="K55" s="73">
        <v>22</v>
      </c>
      <c r="L55" s="73">
        <v>1163</v>
      </c>
      <c r="M55" s="73">
        <v>1185</v>
      </c>
      <c r="N55" s="73">
        <v>23</v>
      </c>
      <c r="O55" s="73">
        <v>1035</v>
      </c>
      <c r="P55" s="73">
        <v>1058</v>
      </c>
      <c r="Q55" s="71">
        <v>104.54545454545455</v>
      </c>
      <c r="R55" s="71">
        <v>88.993981083404989</v>
      </c>
      <c r="S55" s="71">
        <v>89.28270042194093</v>
      </c>
      <c r="T55" s="73">
        <v>21</v>
      </c>
      <c r="U55" s="73">
        <v>1160</v>
      </c>
      <c r="V55" s="73">
        <v>1181</v>
      </c>
      <c r="W55" s="73">
        <v>19</v>
      </c>
      <c r="X55" s="73">
        <v>1158</v>
      </c>
      <c r="Y55" s="73">
        <v>1177</v>
      </c>
      <c r="Z55" s="71">
        <v>90.476190476190482</v>
      </c>
      <c r="AA55" s="71">
        <v>99.827586206896555</v>
      </c>
      <c r="AB55" s="71">
        <v>99.661303979678237</v>
      </c>
      <c r="AC55" s="73">
        <v>15</v>
      </c>
      <c r="AD55" s="73">
        <v>1185</v>
      </c>
      <c r="AE55" s="73">
        <v>1200</v>
      </c>
      <c r="AF55" s="73">
        <v>14</v>
      </c>
      <c r="AG55" s="73">
        <v>1149</v>
      </c>
      <c r="AH55" s="73">
        <v>1163</v>
      </c>
      <c r="AI55" s="71">
        <v>93.333333333333329</v>
      </c>
      <c r="AJ55" s="71">
        <v>96.962025316455694</v>
      </c>
      <c r="AK55" s="71">
        <v>96.916666666666657</v>
      </c>
      <c r="AL55" s="73">
        <v>23</v>
      </c>
      <c r="AM55" s="73">
        <v>1153</v>
      </c>
      <c r="AN55" s="73">
        <v>1176</v>
      </c>
      <c r="AO55" s="73">
        <v>30</v>
      </c>
      <c r="AP55" s="73">
        <v>1123</v>
      </c>
      <c r="AQ55" s="73">
        <v>1153</v>
      </c>
      <c r="AR55" s="71">
        <v>130.43478260869566</v>
      </c>
      <c r="AS55" s="71">
        <v>97.398091934085002</v>
      </c>
      <c r="AT55" s="71">
        <v>98.044217687074834</v>
      </c>
      <c r="AU55" s="73">
        <v>19</v>
      </c>
      <c r="AV55" s="73">
        <v>1273</v>
      </c>
      <c r="AW55" s="73">
        <v>1292</v>
      </c>
      <c r="AX55" s="73">
        <v>14</v>
      </c>
      <c r="AY55" s="73">
        <v>1253</v>
      </c>
      <c r="AZ55" s="73">
        <v>1267</v>
      </c>
      <c r="BA55" s="71">
        <v>73.68421052631578</v>
      </c>
      <c r="BB55" s="71">
        <v>98.428908091123333</v>
      </c>
      <c r="BC55" s="71">
        <v>98.065015479876166</v>
      </c>
      <c r="BD55" s="73">
        <v>23</v>
      </c>
      <c r="BE55" s="73">
        <v>1251</v>
      </c>
      <c r="BF55" s="73">
        <v>1274</v>
      </c>
      <c r="BG55" s="73">
        <v>17</v>
      </c>
      <c r="BH55" s="73">
        <v>1284</v>
      </c>
      <c r="BI55" s="73">
        <v>1301</v>
      </c>
      <c r="BJ55" s="71">
        <v>73.91304347826086</v>
      </c>
      <c r="BK55" s="71">
        <v>102.6378896882494</v>
      </c>
      <c r="BL55" s="71">
        <v>102.11930926216641</v>
      </c>
      <c r="BM55" s="73">
        <v>41</v>
      </c>
      <c r="BN55" s="73">
        <v>1514</v>
      </c>
      <c r="BO55" s="73">
        <v>1555</v>
      </c>
      <c r="BP55" s="73">
        <v>33</v>
      </c>
      <c r="BQ55" s="73">
        <v>1583</v>
      </c>
      <c r="BR55" s="73">
        <v>1616</v>
      </c>
      <c r="BS55" s="71">
        <v>80.487804878048792</v>
      </c>
      <c r="BT55" s="71">
        <v>104.55746367239102</v>
      </c>
      <c r="BU55" s="71">
        <v>103.92282958199357</v>
      </c>
      <c r="BV55" s="73">
        <v>21</v>
      </c>
      <c r="BW55" s="73">
        <v>1238</v>
      </c>
      <c r="BX55" s="73">
        <v>1259</v>
      </c>
      <c r="BY55" s="73">
        <v>24</v>
      </c>
      <c r="BZ55" s="73">
        <v>1244</v>
      </c>
      <c r="CA55" s="73">
        <v>1268</v>
      </c>
      <c r="CB55" s="71">
        <v>114.28571428571428</v>
      </c>
      <c r="CC55" s="71">
        <v>100.48465266558966</v>
      </c>
      <c r="CD55" s="71">
        <v>100.71485305798254</v>
      </c>
      <c r="CE55" s="73">
        <v>23</v>
      </c>
      <c r="CF55" s="73">
        <v>1225</v>
      </c>
      <c r="CG55" s="73">
        <v>1248</v>
      </c>
      <c r="CH55" s="73">
        <v>23</v>
      </c>
      <c r="CI55" s="73">
        <v>1228</v>
      </c>
      <c r="CJ55" s="73">
        <v>1251</v>
      </c>
      <c r="CK55" s="71">
        <v>100</v>
      </c>
      <c r="CL55" s="71">
        <v>100.24489795918367</v>
      </c>
      <c r="CM55" s="71">
        <v>100.24038461538461</v>
      </c>
      <c r="CN55" s="73">
        <v>27</v>
      </c>
      <c r="CO55" s="73">
        <v>1161</v>
      </c>
      <c r="CP55" s="73">
        <v>1188</v>
      </c>
      <c r="CQ55" s="73">
        <v>13</v>
      </c>
      <c r="CR55" s="73">
        <v>1215</v>
      </c>
      <c r="CS55" s="73">
        <v>1228</v>
      </c>
      <c r="CT55" s="71">
        <v>48.148148148148145</v>
      </c>
      <c r="CU55" s="71">
        <v>104.65116279069767</v>
      </c>
      <c r="CV55" s="71">
        <v>103.36700336700336</v>
      </c>
      <c r="CW55" s="73">
        <v>15</v>
      </c>
      <c r="CX55" s="73">
        <v>1221</v>
      </c>
      <c r="CY55" s="73">
        <v>1236</v>
      </c>
      <c r="CZ55" s="73">
        <v>19</v>
      </c>
      <c r="DA55" s="73">
        <v>1235</v>
      </c>
      <c r="DB55" s="73">
        <v>1254</v>
      </c>
      <c r="DC55" s="71">
        <v>78.94736842105263</v>
      </c>
      <c r="DD55" s="71">
        <v>98.866396761133601</v>
      </c>
      <c r="DE55" s="71">
        <f t="shared" si="0"/>
        <v>98.564593301435409</v>
      </c>
      <c r="DF55" s="73">
        <v>23</v>
      </c>
      <c r="DG55" s="73">
        <v>1232</v>
      </c>
      <c r="DH55" s="73">
        <v>1255</v>
      </c>
      <c r="DI55" s="73">
        <v>25</v>
      </c>
      <c r="DJ55" s="73">
        <v>1239</v>
      </c>
      <c r="DK55" s="73">
        <v>1264</v>
      </c>
      <c r="DL55" s="71">
        <v>92</v>
      </c>
      <c r="DM55" s="71">
        <v>99.435028248587571</v>
      </c>
      <c r="DN55" s="71">
        <v>99.287974683544306</v>
      </c>
      <c r="DO55" s="21"/>
      <c r="DP55" s="21"/>
      <c r="DQ55" s="22"/>
      <c r="DR55" s="22"/>
      <c r="DS55" s="22"/>
      <c r="DT55" s="22"/>
      <c r="DU55" s="22"/>
      <c r="DV55" s="22"/>
      <c r="DW55" s="22"/>
      <c r="DX55" s="22"/>
      <c r="DY55" s="22"/>
    </row>
    <row r="56" spans="1:129">
      <c r="A56" s="30" t="s">
        <v>54</v>
      </c>
      <c r="B56" s="73">
        <v>0</v>
      </c>
      <c r="C56" s="73">
        <v>341</v>
      </c>
      <c r="D56" s="73">
        <v>341</v>
      </c>
      <c r="E56" s="73">
        <v>0</v>
      </c>
      <c r="F56" s="73">
        <v>322</v>
      </c>
      <c r="G56" s="73">
        <v>322</v>
      </c>
      <c r="H56" s="71">
        <v>0</v>
      </c>
      <c r="I56" s="71">
        <v>94.42815249266863</v>
      </c>
      <c r="J56" s="71">
        <v>94.42815249266863</v>
      </c>
      <c r="K56" s="73">
        <v>0</v>
      </c>
      <c r="L56" s="73">
        <v>334</v>
      </c>
      <c r="M56" s="73">
        <v>334</v>
      </c>
      <c r="N56" s="73">
        <v>0</v>
      </c>
      <c r="O56" s="73">
        <v>320</v>
      </c>
      <c r="P56" s="73">
        <v>320</v>
      </c>
      <c r="Q56" s="71">
        <v>0</v>
      </c>
      <c r="R56" s="71">
        <v>95.808383233532936</v>
      </c>
      <c r="S56" s="71">
        <v>95.808383233532936</v>
      </c>
      <c r="T56" s="73">
        <v>0</v>
      </c>
      <c r="U56" s="73">
        <v>280</v>
      </c>
      <c r="V56" s="73">
        <v>280</v>
      </c>
      <c r="W56" s="73">
        <v>0</v>
      </c>
      <c r="X56" s="73">
        <v>285</v>
      </c>
      <c r="Y56" s="73">
        <v>285</v>
      </c>
      <c r="Z56" s="71">
        <v>0</v>
      </c>
      <c r="AA56" s="71">
        <v>101.78571428571428</v>
      </c>
      <c r="AB56" s="71">
        <v>101.78571428571428</v>
      </c>
      <c r="AC56" s="73">
        <v>0</v>
      </c>
      <c r="AD56" s="73">
        <v>335</v>
      </c>
      <c r="AE56" s="73">
        <v>335</v>
      </c>
      <c r="AF56" s="73">
        <v>0</v>
      </c>
      <c r="AG56" s="73">
        <v>299</v>
      </c>
      <c r="AH56" s="73">
        <v>299</v>
      </c>
      <c r="AI56" s="71">
        <v>0</v>
      </c>
      <c r="AJ56" s="71">
        <v>89.253731343283576</v>
      </c>
      <c r="AK56" s="71">
        <v>89.253731343283576</v>
      </c>
      <c r="AL56" s="73">
        <v>0</v>
      </c>
      <c r="AM56" s="73">
        <v>321</v>
      </c>
      <c r="AN56" s="73">
        <v>321</v>
      </c>
      <c r="AO56" s="73">
        <v>0</v>
      </c>
      <c r="AP56" s="73">
        <v>330</v>
      </c>
      <c r="AQ56" s="73">
        <v>330</v>
      </c>
      <c r="AR56" s="71">
        <v>0</v>
      </c>
      <c r="AS56" s="71">
        <v>102.803738317757</v>
      </c>
      <c r="AT56" s="71">
        <v>102.803738317757</v>
      </c>
      <c r="AU56" s="73">
        <v>0</v>
      </c>
      <c r="AV56" s="73">
        <v>333</v>
      </c>
      <c r="AW56" s="73">
        <v>333</v>
      </c>
      <c r="AX56" s="73">
        <v>0</v>
      </c>
      <c r="AY56" s="73">
        <v>325</v>
      </c>
      <c r="AZ56" s="73">
        <v>325</v>
      </c>
      <c r="BA56" s="71">
        <v>0</v>
      </c>
      <c r="BB56" s="71">
        <v>97.597597597597598</v>
      </c>
      <c r="BC56" s="71">
        <v>97.597597597597598</v>
      </c>
      <c r="BD56" s="73">
        <v>0</v>
      </c>
      <c r="BE56" s="73">
        <v>326</v>
      </c>
      <c r="BF56" s="73">
        <v>326</v>
      </c>
      <c r="BG56" s="73">
        <v>0</v>
      </c>
      <c r="BH56" s="73">
        <v>332</v>
      </c>
      <c r="BI56" s="73">
        <v>332</v>
      </c>
      <c r="BJ56" s="71">
        <v>0</v>
      </c>
      <c r="BK56" s="71">
        <v>101.840490797546</v>
      </c>
      <c r="BL56" s="71">
        <v>101.840490797546</v>
      </c>
      <c r="BM56" s="73">
        <v>0</v>
      </c>
      <c r="BN56" s="73">
        <v>352</v>
      </c>
      <c r="BO56" s="73">
        <v>352</v>
      </c>
      <c r="BP56" s="73">
        <v>0</v>
      </c>
      <c r="BQ56" s="73">
        <v>368</v>
      </c>
      <c r="BR56" s="73">
        <v>368</v>
      </c>
      <c r="BS56" s="71">
        <v>0</v>
      </c>
      <c r="BT56" s="71">
        <v>104.54545454545455</v>
      </c>
      <c r="BU56" s="71">
        <v>104.54545454545455</v>
      </c>
      <c r="BV56" s="73">
        <v>0</v>
      </c>
      <c r="BW56" s="73">
        <v>294</v>
      </c>
      <c r="BX56" s="73">
        <v>294</v>
      </c>
      <c r="BY56" s="73">
        <v>0</v>
      </c>
      <c r="BZ56" s="73">
        <v>302</v>
      </c>
      <c r="CA56" s="73">
        <v>302</v>
      </c>
      <c r="CB56" s="71">
        <v>0</v>
      </c>
      <c r="CC56" s="71">
        <v>102.72108843537416</v>
      </c>
      <c r="CD56" s="71">
        <v>102.72108843537416</v>
      </c>
      <c r="CE56" s="73">
        <v>0</v>
      </c>
      <c r="CF56" s="73">
        <v>281</v>
      </c>
      <c r="CG56" s="73">
        <v>281</v>
      </c>
      <c r="CH56" s="73">
        <v>0</v>
      </c>
      <c r="CI56" s="73">
        <v>280</v>
      </c>
      <c r="CJ56" s="73">
        <v>280</v>
      </c>
      <c r="CK56" s="71">
        <v>0</v>
      </c>
      <c r="CL56" s="71">
        <v>99.644128113879006</v>
      </c>
      <c r="CM56" s="71">
        <v>99.644128113879006</v>
      </c>
      <c r="CN56" s="73">
        <v>0</v>
      </c>
      <c r="CO56" s="73">
        <v>255</v>
      </c>
      <c r="CP56" s="73">
        <v>255</v>
      </c>
      <c r="CQ56" s="73">
        <v>0</v>
      </c>
      <c r="CR56" s="73">
        <v>249</v>
      </c>
      <c r="CS56" s="73">
        <v>249</v>
      </c>
      <c r="CT56" s="71" t="e">
        <v>#DIV/0!</v>
      </c>
      <c r="CU56" s="71">
        <v>97.647058823529406</v>
      </c>
      <c r="CV56" s="71">
        <v>97.647058823529406</v>
      </c>
      <c r="CW56" s="73">
        <v>0</v>
      </c>
      <c r="CX56" s="73">
        <v>222</v>
      </c>
      <c r="CY56" s="73">
        <v>222</v>
      </c>
      <c r="CZ56" s="73">
        <v>0</v>
      </c>
      <c r="DA56" s="73">
        <v>239</v>
      </c>
      <c r="DB56" s="73">
        <v>239</v>
      </c>
      <c r="DC56" s="71">
        <v>0</v>
      </c>
      <c r="DD56" s="71">
        <v>92.887029288702934</v>
      </c>
      <c r="DE56" s="71">
        <f t="shared" si="0"/>
        <v>92.887029288702934</v>
      </c>
      <c r="DF56" s="73">
        <v>0</v>
      </c>
      <c r="DG56" s="73">
        <v>227</v>
      </c>
      <c r="DH56" s="73">
        <v>227</v>
      </c>
      <c r="DI56" s="73">
        <v>0</v>
      </c>
      <c r="DJ56" s="73">
        <v>218</v>
      </c>
      <c r="DK56" s="73">
        <v>218</v>
      </c>
      <c r="DL56" s="71">
        <v>0</v>
      </c>
      <c r="DM56" s="71">
        <v>104.12844036697248</v>
      </c>
      <c r="DN56" s="71">
        <v>104.12844036697248</v>
      </c>
      <c r="DO56" s="21"/>
      <c r="DP56" s="21"/>
      <c r="DQ56" s="22"/>
      <c r="DR56" s="22"/>
      <c r="DS56" s="22"/>
      <c r="DT56" s="22"/>
      <c r="DU56" s="22"/>
      <c r="DV56" s="22"/>
      <c r="DW56" s="22"/>
      <c r="DX56" s="22"/>
      <c r="DY56" s="22"/>
    </row>
    <row r="57" spans="1:129">
      <c r="A57" s="30" t="s">
        <v>55</v>
      </c>
      <c r="B57" s="73">
        <v>29</v>
      </c>
      <c r="C57" s="73">
        <v>1794</v>
      </c>
      <c r="D57" s="73">
        <v>1823</v>
      </c>
      <c r="E57" s="73">
        <v>26</v>
      </c>
      <c r="F57" s="73">
        <v>1404</v>
      </c>
      <c r="G57" s="73">
        <v>1430</v>
      </c>
      <c r="H57" s="71">
        <v>89.65517241379311</v>
      </c>
      <c r="I57" s="71">
        <v>78.260869565217391</v>
      </c>
      <c r="J57" s="71">
        <v>78.442128359846407</v>
      </c>
      <c r="K57" s="73">
        <v>18</v>
      </c>
      <c r="L57" s="73">
        <v>1725</v>
      </c>
      <c r="M57" s="73">
        <v>1743</v>
      </c>
      <c r="N57" s="73">
        <v>21</v>
      </c>
      <c r="O57" s="73">
        <v>1468</v>
      </c>
      <c r="P57" s="73">
        <v>1489</v>
      </c>
      <c r="Q57" s="71">
        <v>116.66666666666667</v>
      </c>
      <c r="R57" s="71">
        <v>85.101449275362313</v>
      </c>
      <c r="S57" s="71">
        <v>85.427423981640842</v>
      </c>
      <c r="T57" s="73">
        <v>22</v>
      </c>
      <c r="U57" s="73">
        <v>1661</v>
      </c>
      <c r="V57" s="73">
        <v>1683</v>
      </c>
      <c r="W57" s="73">
        <v>18</v>
      </c>
      <c r="X57" s="73">
        <v>1467</v>
      </c>
      <c r="Y57" s="73">
        <v>1485</v>
      </c>
      <c r="Z57" s="71">
        <v>81.818181818181827</v>
      </c>
      <c r="AA57" s="71">
        <v>88.320288982540646</v>
      </c>
      <c r="AB57" s="71">
        <v>88.235294117647058</v>
      </c>
      <c r="AC57" s="73">
        <v>24</v>
      </c>
      <c r="AD57" s="73">
        <v>1550</v>
      </c>
      <c r="AE57" s="73">
        <v>1574</v>
      </c>
      <c r="AF57" s="73">
        <v>30</v>
      </c>
      <c r="AG57" s="73">
        <v>1495</v>
      </c>
      <c r="AH57" s="73">
        <v>1525</v>
      </c>
      <c r="AI57" s="71">
        <v>125</v>
      </c>
      <c r="AJ57" s="71">
        <v>96.451612903225808</v>
      </c>
      <c r="AK57" s="71">
        <v>96.886912325285905</v>
      </c>
      <c r="AL57" s="73">
        <v>31</v>
      </c>
      <c r="AM57" s="73">
        <v>1546</v>
      </c>
      <c r="AN57" s="73">
        <v>1577</v>
      </c>
      <c r="AO57" s="73">
        <v>41</v>
      </c>
      <c r="AP57" s="73">
        <v>1429</v>
      </c>
      <c r="AQ57" s="73">
        <v>1470</v>
      </c>
      <c r="AR57" s="71">
        <v>132.25806451612902</v>
      </c>
      <c r="AS57" s="71">
        <v>92.432082794307888</v>
      </c>
      <c r="AT57" s="71">
        <v>93.214965123652505</v>
      </c>
      <c r="AU57" s="73">
        <v>31</v>
      </c>
      <c r="AV57" s="73">
        <v>1488</v>
      </c>
      <c r="AW57" s="73">
        <v>1519</v>
      </c>
      <c r="AX57" s="73">
        <v>31</v>
      </c>
      <c r="AY57" s="73">
        <v>1467</v>
      </c>
      <c r="AZ57" s="73">
        <v>1498</v>
      </c>
      <c r="BA57" s="71">
        <v>100</v>
      </c>
      <c r="BB57" s="71">
        <v>98.588709677419345</v>
      </c>
      <c r="BC57" s="71">
        <v>98.617511520737324</v>
      </c>
      <c r="BD57" s="73">
        <v>35</v>
      </c>
      <c r="BE57" s="73">
        <v>1582</v>
      </c>
      <c r="BF57" s="73">
        <v>1617</v>
      </c>
      <c r="BG57" s="73">
        <v>31</v>
      </c>
      <c r="BH57" s="73">
        <v>1497</v>
      </c>
      <c r="BI57" s="73">
        <v>1528</v>
      </c>
      <c r="BJ57" s="71">
        <v>88.571428571428569</v>
      </c>
      <c r="BK57" s="71">
        <v>94.62705436156763</v>
      </c>
      <c r="BL57" s="71">
        <v>94.495980210265927</v>
      </c>
      <c r="BM57" s="73">
        <v>42</v>
      </c>
      <c r="BN57" s="73">
        <v>1885</v>
      </c>
      <c r="BO57" s="73">
        <v>1927</v>
      </c>
      <c r="BP57" s="73">
        <v>37</v>
      </c>
      <c r="BQ57" s="73">
        <v>1766</v>
      </c>
      <c r="BR57" s="73">
        <v>1803</v>
      </c>
      <c r="BS57" s="71">
        <v>88.095238095238088</v>
      </c>
      <c r="BT57" s="71">
        <v>93.687002652519894</v>
      </c>
      <c r="BU57" s="71">
        <v>93.565127140633109</v>
      </c>
      <c r="BV57" s="73">
        <v>36</v>
      </c>
      <c r="BW57" s="73">
        <v>1456</v>
      </c>
      <c r="BX57" s="73">
        <v>1492</v>
      </c>
      <c r="BY57" s="73">
        <v>35</v>
      </c>
      <c r="BZ57" s="73">
        <v>1411</v>
      </c>
      <c r="CA57" s="73">
        <v>1446</v>
      </c>
      <c r="CB57" s="71">
        <v>97.222222222222214</v>
      </c>
      <c r="CC57" s="71">
        <v>96.909340659340657</v>
      </c>
      <c r="CD57" s="71">
        <v>96.916890080428956</v>
      </c>
      <c r="CE57" s="73">
        <v>43</v>
      </c>
      <c r="CF57" s="73">
        <v>1383</v>
      </c>
      <c r="CG57" s="73">
        <v>1426</v>
      </c>
      <c r="CH57" s="73">
        <v>46</v>
      </c>
      <c r="CI57" s="73">
        <v>1314</v>
      </c>
      <c r="CJ57" s="73">
        <v>1360</v>
      </c>
      <c r="CK57" s="71">
        <v>106.97674418604652</v>
      </c>
      <c r="CL57" s="71">
        <v>95.010845986984819</v>
      </c>
      <c r="CM57" s="71">
        <v>95.371669004207575</v>
      </c>
      <c r="CN57" s="73">
        <v>49</v>
      </c>
      <c r="CO57" s="73">
        <v>1437</v>
      </c>
      <c r="CP57" s="73">
        <v>1486</v>
      </c>
      <c r="CQ57" s="73">
        <v>45</v>
      </c>
      <c r="CR57" s="73">
        <v>1389</v>
      </c>
      <c r="CS57" s="73">
        <v>1434</v>
      </c>
      <c r="CT57" s="71">
        <v>91.83673469387756</v>
      </c>
      <c r="CU57" s="71">
        <v>96.659707724425886</v>
      </c>
      <c r="CV57" s="71">
        <v>96.500672947510097</v>
      </c>
      <c r="CW57" s="73">
        <v>50</v>
      </c>
      <c r="CX57" s="73">
        <v>1277</v>
      </c>
      <c r="CY57" s="73">
        <v>1327</v>
      </c>
      <c r="CZ57" s="73">
        <v>55</v>
      </c>
      <c r="DA57" s="73">
        <v>1367</v>
      </c>
      <c r="DB57" s="73">
        <v>1422</v>
      </c>
      <c r="DC57" s="71">
        <v>90.909090909090907</v>
      </c>
      <c r="DD57" s="71">
        <v>93.416239941477684</v>
      </c>
      <c r="DE57" s="71">
        <f t="shared" si="0"/>
        <v>93.319268635724328</v>
      </c>
      <c r="DF57" s="73">
        <v>50</v>
      </c>
      <c r="DG57" s="73">
        <v>1205</v>
      </c>
      <c r="DH57" s="73">
        <v>1255</v>
      </c>
      <c r="DI57" s="73">
        <v>55</v>
      </c>
      <c r="DJ57" s="73">
        <v>1296</v>
      </c>
      <c r="DK57" s="73">
        <v>1351</v>
      </c>
      <c r="DL57" s="71">
        <v>90.909090909090907</v>
      </c>
      <c r="DM57" s="71">
        <v>92.978395061728392</v>
      </c>
      <c r="DN57" s="71">
        <v>92.894152479644703</v>
      </c>
      <c r="DO57" s="21"/>
      <c r="DP57" s="21"/>
      <c r="DQ57" s="22"/>
      <c r="DR57" s="22"/>
      <c r="DS57" s="22"/>
      <c r="DT57" s="22"/>
      <c r="DU57" s="22"/>
      <c r="DV57" s="22"/>
      <c r="DW57" s="22"/>
      <c r="DX57" s="22"/>
      <c r="DY57" s="22"/>
    </row>
    <row r="58" spans="1:129" ht="16.5" thickBot="1">
      <c r="A58" s="23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</row>
    <row r="59" spans="1:129" ht="15.75" customHeight="1" thickBot="1">
      <c r="A59" s="63" t="s">
        <v>134</v>
      </c>
      <c r="B59" s="64" t="s">
        <v>76</v>
      </c>
      <c r="C59" s="64"/>
      <c r="D59" s="64"/>
      <c r="E59" s="64"/>
      <c r="F59" s="64"/>
      <c r="G59" s="64"/>
      <c r="H59" s="64"/>
      <c r="I59" s="64"/>
      <c r="J59" s="64"/>
      <c r="K59" s="64" t="s">
        <v>77</v>
      </c>
      <c r="L59" s="64"/>
      <c r="M59" s="64"/>
      <c r="N59" s="64"/>
      <c r="O59" s="64"/>
      <c r="P59" s="64"/>
      <c r="Q59" s="64"/>
      <c r="R59" s="64"/>
      <c r="S59" s="64"/>
      <c r="T59" s="64" t="s">
        <v>78</v>
      </c>
      <c r="U59" s="64"/>
      <c r="V59" s="64"/>
      <c r="W59" s="64"/>
      <c r="X59" s="64"/>
      <c r="Y59" s="64"/>
      <c r="Z59" s="64"/>
      <c r="AA59" s="64"/>
      <c r="AB59" s="64"/>
      <c r="AC59" s="64" t="s">
        <v>79</v>
      </c>
      <c r="AD59" s="64"/>
      <c r="AE59" s="64"/>
      <c r="AF59" s="64"/>
      <c r="AG59" s="64"/>
      <c r="AH59" s="64"/>
      <c r="AI59" s="64"/>
      <c r="AJ59" s="64"/>
      <c r="AK59" s="64"/>
      <c r="AL59" s="64" t="s">
        <v>80</v>
      </c>
      <c r="AM59" s="64"/>
      <c r="AN59" s="64"/>
      <c r="AO59" s="64"/>
      <c r="AP59" s="64"/>
      <c r="AQ59" s="64"/>
      <c r="AR59" s="64"/>
      <c r="AS59" s="64"/>
      <c r="AT59" s="64"/>
      <c r="AU59" s="64" t="s">
        <v>81</v>
      </c>
      <c r="AV59" s="64"/>
      <c r="AW59" s="64"/>
      <c r="AX59" s="64"/>
      <c r="AY59" s="64"/>
      <c r="AZ59" s="64"/>
      <c r="BA59" s="64"/>
      <c r="BB59" s="64"/>
      <c r="BC59" s="64"/>
      <c r="BD59" s="64" t="s">
        <v>82</v>
      </c>
      <c r="BE59" s="64"/>
      <c r="BF59" s="64"/>
      <c r="BG59" s="64"/>
      <c r="BH59" s="64"/>
      <c r="BI59" s="64"/>
      <c r="BJ59" s="64"/>
      <c r="BK59" s="64"/>
      <c r="BL59" s="64"/>
      <c r="BM59" s="64" t="s">
        <v>75</v>
      </c>
      <c r="BN59" s="64"/>
      <c r="BO59" s="64"/>
      <c r="BP59" s="64"/>
      <c r="BQ59" s="64"/>
      <c r="BR59" s="64"/>
      <c r="BS59" s="64"/>
      <c r="BT59" s="64"/>
      <c r="BU59" s="64"/>
      <c r="BV59" s="64" t="s">
        <v>93</v>
      </c>
      <c r="BW59" s="64"/>
      <c r="BX59" s="64"/>
      <c r="BY59" s="64"/>
      <c r="BZ59" s="64"/>
      <c r="CA59" s="64"/>
      <c r="CB59" s="64"/>
      <c r="CC59" s="64"/>
      <c r="CD59" s="64"/>
      <c r="CE59" s="64" t="s">
        <v>119</v>
      </c>
      <c r="CF59" s="64"/>
      <c r="CG59" s="64"/>
      <c r="CH59" s="64"/>
      <c r="CI59" s="64"/>
      <c r="CJ59" s="64"/>
      <c r="CK59" s="64"/>
      <c r="CL59" s="64"/>
      <c r="CM59" s="64"/>
      <c r="CN59" s="64" t="s">
        <v>123</v>
      </c>
      <c r="CO59" s="64"/>
      <c r="CP59" s="64"/>
      <c r="CQ59" s="64"/>
      <c r="CR59" s="64"/>
      <c r="CS59" s="64"/>
      <c r="CT59" s="64"/>
      <c r="CU59" s="64"/>
      <c r="CV59" s="64"/>
      <c r="CW59" s="64" t="s">
        <v>135</v>
      </c>
      <c r="CX59" s="64"/>
      <c r="CY59" s="64"/>
      <c r="CZ59" s="64"/>
      <c r="DA59" s="64"/>
      <c r="DB59" s="64"/>
      <c r="DC59" s="64"/>
      <c r="DD59" s="64"/>
      <c r="DE59" s="64"/>
      <c r="DF59" s="64" t="s">
        <v>143</v>
      </c>
      <c r="DG59" s="64"/>
      <c r="DH59" s="64"/>
      <c r="DI59" s="64"/>
      <c r="DJ59" s="64"/>
      <c r="DK59" s="64"/>
      <c r="DL59" s="64"/>
      <c r="DM59" s="64"/>
      <c r="DN59" s="64"/>
    </row>
    <row r="60" spans="1:129" ht="15.75" customHeight="1" thickBot="1">
      <c r="A60" s="63"/>
      <c r="B60" s="64" t="s">
        <v>71</v>
      </c>
      <c r="C60" s="64"/>
      <c r="D60" s="64"/>
      <c r="E60" s="64" t="s">
        <v>64</v>
      </c>
      <c r="F60" s="64"/>
      <c r="G60" s="64"/>
      <c r="H60" s="64" t="s">
        <v>65</v>
      </c>
      <c r="I60" s="64"/>
      <c r="J60" s="64"/>
      <c r="K60" s="64" t="s">
        <v>71</v>
      </c>
      <c r="L60" s="64"/>
      <c r="M60" s="64"/>
      <c r="N60" s="64" t="s">
        <v>64</v>
      </c>
      <c r="O60" s="64"/>
      <c r="P60" s="64"/>
      <c r="Q60" s="64" t="s">
        <v>65</v>
      </c>
      <c r="R60" s="64"/>
      <c r="S60" s="64"/>
      <c r="T60" s="64" t="s">
        <v>71</v>
      </c>
      <c r="U60" s="64"/>
      <c r="V60" s="64"/>
      <c r="W60" s="64" t="s">
        <v>64</v>
      </c>
      <c r="X60" s="64"/>
      <c r="Y60" s="64"/>
      <c r="Z60" s="64" t="s">
        <v>65</v>
      </c>
      <c r="AA60" s="64"/>
      <c r="AB60" s="64"/>
      <c r="AC60" s="64" t="s">
        <v>71</v>
      </c>
      <c r="AD60" s="64"/>
      <c r="AE60" s="64"/>
      <c r="AF60" s="64" t="s">
        <v>64</v>
      </c>
      <c r="AG60" s="64"/>
      <c r="AH60" s="64"/>
      <c r="AI60" s="64" t="s">
        <v>65</v>
      </c>
      <c r="AJ60" s="64"/>
      <c r="AK60" s="64"/>
      <c r="AL60" s="64" t="s">
        <v>71</v>
      </c>
      <c r="AM60" s="64"/>
      <c r="AN60" s="64"/>
      <c r="AO60" s="64" t="s">
        <v>64</v>
      </c>
      <c r="AP60" s="64"/>
      <c r="AQ60" s="64"/>
      <c r="AR60" s="64" t="s">
        <v>65</v>
      </c>
      <c r="AS60" s="64"/>
      <c r="AT60" s="64"/>
      <c r="AU60" s="64" t="s">
        <v>71</v>
      </c>
      <c r="AV60" s="64"/>
      <c r="AW60" s="64"/>
      <c r="AX60" s="64" t="s">
        <v>64</v>
      </c>
      <c r="AY60" s="64"/>
      <c r="AZ60" s="64"/>
      <c r="BA60" s="64" t="s">
        <v>65</v>
      </c>
      <c r="BB60" s="64"/>
      <c r="BC60" s="64"/>
      <c r="BD60" s="64" t="s">
        <v>71</v>
      </c>
      <c r="BE60" s="64"/>
      <c r="BF60" s="64"/>
      <c r="BG60" s="64" t="s">
        <v>64</v>
      </c>
      <c r="BH60" s="64"/>
      <c r="BI60" s="64"/>
      <c r="BJ60" s="64" t="s">
        <v>65</v>
      </c>
      <c r="BK60" s="64"/>
      <c r="BL60" s="64"/>
      <c r="BM60" s="64" t="s">
        <v>71</v>
      </c>
      <c r="BN60" s="64"/>
      <c r="BO60" s="64"/>
      <c r="BP60" s="64" t="s">
        <v>64</v>
      </c>
      <c r="BQ60" s="64"/>
      <c r="BR60" s="64"/>
      <c r="BS60" s="64" t="s">
        <v>65</v>
      </c>
      <c r="BT60" s="64"/>
      <c r="BU60" s="64"/>
      <c r="BV60" s="64" t="s">
        <v>71</v>
      </c>
      <c r="BW60" s="64"/>
      <c r="BX60" s="64"/>
      <c r="BY60" s="64" t="s">
        <v>64</v>
      </c>
      <c r="BZ60" s="64"/>
      <c r="CA60" s="64"/>
      <c r="CB60" s="64" t="s">
        <v>65</v>
      </c>
      <c r="CC60" s="64"/>
      <c r="CD60" s="64"/>
      <c r="CE60" s="64" t="s">
        <v>71</v>
      </c>
      <c r="CF60" s="64"/>
      <c r="CG60" s="64"/>
      <c r="CH60" s="64" t="s">
        <v>64</v>
      </c>
      <c r="CI60" s="64"/>
      <c r="CJ60" s="64"/>
      <c r="CK60" s="64" t="s">
        <v>65</v>
      </c>
      <c r="CL60" s="64"/>
      <c r="CM60" s="64"/>
      <c r="CN60" s="64" t="s">
        <v>71</v>
      </c>
      <c r="CO60" s="64"/>
      <c r="CP60" s="64"/>
      <c r="CQ60" s="64" t="s">
        <v>64</v>
      </c>
      <c r="CR60" s="64"/>
      <c r="CS60" s="64"/>
      <c r="CT60" s="64" t="s">
        <v>65</v>
      </c>
      <c r="CU60" s="64"/>
      <c r="CV60" s="64"/>
      <c r="CW60" s="64" t="s">
        <v>64</v>
      </c>
      <c r="CX60" s="64"/>
      <c r="CY60" s="64"/>
      <c r="CZ60" s="64" t="s">
        <v>71</v>
      </c>
      <c r="DA60" s="64"/>
      <c r="DB60" s="64"/>
      <c r="DC60" s="64" t="s">
        <v>65</v>
      </c>
      <c r="DD60" s="64"/>
      <c r="DE60" s="64"/>
      <c r="DF60" s="64" t="s">
        <v>64</v>
      </c>
      <c r="DG60" s="64"/>
      <c r="DH60" s="64"/>
      <c r="DI60" s="64" t="s">
        <v>71</v>
      </c>
      <c r="DJ60" s="64"/>
      <c r="DK60" s="64"/>
      <c r="DL60" s="64" t="s">
        <v>65</v>
      </c>
      <c r="DM60" s="64"/>
      <c r="DN60" s="64"/>
    </row>
    <row r="61" spans="1:129" ht="15.75" customHeight="1" thickBot="1">
      <c r="A61" s="63"/>
      <c r="B61" s="66" t="s">
        <v>7</v>
      </c>
      <c r="C61" s="66" t="s">
        <v>70</v>
      </c>
      <c r="D61" s="66" t="s">
        <v>8</v>
      </c>
      <c r="E61" s="66" t="s">
        <v>7</v>
      </c>
      <c r="F61" s="66" t="s">
        <v>70</v>
      </c>
      <c r="G61" s="66" t="s">
        <v>8</v>
      </c>
      <c r="H61" s="66" t="s">
        <v>7</v>
      </c>
      <c r="I61" s="66" t="s">
        <v>70</v>
      </c>
      <c r="J61" s="66" t="s">
        <v>8</v>
      </c>
      <c r="K61" s="66" t="s">
        <v>7</v>
      </c>
      <c r="L61" s="66" t="s">
        <v>70</v>
      </c>
      <c r="M61" s="66" t="s">
        <v>8</v>
      </c>
      <c r="N61" s="66" t="s">
        <v>7</v>
      </c>
      <c r="O61" s="66" t="s">
        <v>70</v>
      </c>
      <c r="P61" s="66" t="s">
        <v>8</v>
      </c>
      <c r="Q61" s="66" t="s">
        <v>7</v>
      </c>
      <c r="R61" s="66" t="s">
        <v>70</v>
      </c>
      <c r="S61" s="66" t="s">
        <v>8</v>
      </c>
      <c r="T61" s="66" t="s">
        <v>7</v>
      </c>
      <c r="U61" s="66" t="s">
        <v>70</v>
      </c>
      <c r="V61" s="66" t="s">
        <v>8</v>
      </c>
      <c r="W61" s="66" t="s">
        <v>7</v>
      </c>
      <c r="X61" s="66" t="s">
        <v>70</v>
      </c>
      <c r="Y61" s="66" t="s">
        <v>8</v>
      </c>
      <c r="Z61" s="66" t="s">
        <v>7</v>
      </c>
      <c r="AA61" s="66" t="s">
        <v>70</v>
      </c>
      <c r="AB61" s="66" t="s">
        <v>8</v>
      </c>
      <c r="AC61" s="66" t="s">
        <v>7</v>
      </c>
      <c r="AD61" s="66" t="s">
        <v>70</v>
      </c>
      <c r="AE61" s="66" t="s">
        <v>8</v>
      </c>
      <c r="AF61" s="66" t="s">
        <v>7</v>
      </c>
      <c r="AG61" s="66" t="s">
        <v>70</v>
      </c>
      <c r="AH61" s="66" t="s">
        <v>8</v>
      </c>
      <c r="AI61" s="66" t="s">
        <v>7</v>
      </c>
      <c r="AJ61" s="66" t="s">
        <v>70</v>
      </c>
      <c r="AK61" s="66" t="s">
        <v>8</v>
      </c>
      <c r="AL61" s="66" t="s">
        <v>7</v>
      </c>
      <c r="AM61" s="66" t="s">
        <v>70</v>
      </c>
      <c r="AN61" s="66" t="s">
        <v>8</v>
      </c>
      <c r="AO61" s="66" t="s">
        <v>7</v>
      </c>
      <c r="AP61" s="66" t="s">
        <v>70</v>
      </c>
      <c r="AQ61" s="66" t="s">
        <v>8</v>
      </c>
      <c r="AR61" s="66" t="s">
        <v>7</v>
      </c>
      <c r="AS61" s="66" t="s">
        <v>70</v>
      </c>
      <c r="AT61" s="66" t="s">
        <v>8</v>
      </c>
      <c r="AU61" s="66" t="s">
        <v>7</v>
      </c>
      <c r="AV61" s="66" t="s">
        <v>70</v>
      </c>
      <c r="AW61" s="66" t="s">
        <v>8</v>
      </c>
      <c r="AX61" s="66" t="s">
        <v>7</v>
      </c>
      <c r="AY61" s="66" t="s">
        <v>70</v>
      </c>
      <c r="AZ61" s="66" t="s">
        <v>8</v>
      </c>
      <c r="BA61" s="66" t="s">
        <v>7</v>
      </c>
      <c r="BB61" s="66" t="s">
        <v>70</v>
      </c>
      <c r="BC61" s="66" t="s">
        <v>8</v>
      </c>
      <c r="BD61" s="66" t="s">
        <v>7</v>
      </c>
      <c r="BE61" s="66" t="s">
        <v>70</v>
      </c>
      <c r="BF61" s="66" t="s">
        <v>8</v>
      </c>
      <c r="BG61" s="66" t="s">
        <v>7</v>
      </c>
      <c r="BH61" s="66" t="s">
        <v>70</v>
      </c>
      <c r="BI61" s="66" t="s">
        <v>8</v>
      </c>
      <c r="BJ61" s="66" t="s">
        <v>7</v>
      </c>
      <c r="BK61" s="66" t="s">
        <v>70</v>
      </c>
      <c r="BL61" s="66" t="s">
        <v>8</v>
      </c>
      <c r="BM61" s="66" t="s">
        <v>7</v>
      </c>
      <c r="BN61" s="66" t="s">
        <v>70</v>
      </c>
      <c r="BO61" s="66" t="s">
        <v>8</v>
      </c>
      <c r="BP61" s="66" t="s">
        <v>7</v>
      </c>
      <c r="BQ61" s="66" t="s">
        <v>70</v>
      </c>
      <c r="BR61" s="66" t="s">
        <v>8</v>
      </c>
      <c r="BS61" s="66" t="s">
        <v>7</v>
      </c>
      <c r="BT61" s="66" t="s">
        <v>70</v>
      </c>
      <c r="BU61" s="66" t="s">
        <v>8</v>
      </c>
      <c r="BV61" s="66" t="s">
        <v>7</v>
      </c>
      <c r="BW61" s="66" t="s">
        <v>70</v>
      </c>
      <c r="BX61" s="66" t="s">
        <v>8</v>
      </c>
      <c r="BY61" s="66" t="s">
        <v>7</v>
      </c>
      <c r="BZ61" s="66" t="s">
        <v>70</v>
      </c>
      <c r="CA61" s="66" t="s">
        <v>8</v>
      </c>
      <c r="CB61" s="66" t="s">
        <v>7</v>
      </c>
      <c r="CC61" s="66" t="s">
        <v>70</v>
      </c>
      <c r="CD61" s="66" t="s">
        <v>8</v>
      </c>
      <c r="CE61" s="66" t="s">
        <v>7</v>
      </c>
      <c r="CF61" s="66" t="s">
        <v>70</v>
      </c>
      <c r="CG61" s="66" t="s">
        <v>8</v>
      </c>
      <c r="CH61" s="66" t="s">
        <v>7</v>
      </c>
      <c r="CI61" s="66" t="s">
        <v>70</v>
      </c>
      <c r="CJ61" s="66" t="s">
        <v>8</v>
      </c>
      <c r="CK61" s="66" t="s">
        <v>7</v>
      </c>
      <c r="CL61" s="66" t="s">
        <v>70</v>
      </c>
      <c r="CM61" s="66" t="s">
        <v>8</v>
      </c>
      <c r="CN61" s="66" t="s">
        <v>7</v>
      </c>
      <c r="CO61" s="66" t="s">
        <v>70</v>
      </c>
      <c r="CP61" s="66" t="s">
        <v>8</v>
      </c>
      <c r="CQ61" s="66" t="s">
        <v>7</v>
      </c>
      <c r="CR61" s="66" t="s">
        <v>70</v>
      </c>
      <c r="CS61" s="66" t="s">
        <v>8</v>
      </c>
      <c r="CT61" s="66" t="s">
        <v>7</v>
      </c>
      <c r="CU61" s="66" t="s">
        <v>70</v>
      </c>
      <c r="CV61" s="66" t="s">
        <v>8</v>
      </c>
      <c r="CW61" s="66" t="s">
        <v>7</v>
      </c>
      <c r="CX61" s="66" t="s">
        <v>70</v>
      </c>
      <c r="CY61" s="66" t="s">
        <v>8</v>
      </c>
      <c r="CZ61" s="66" t="s">
        <v>7</v>
      </c>
      <c r="DA61" s="66" t="s">
        <v>70</v>
      </c>
      <c r="DB61" s="66" t="s">
        <v>8</v>
      </c>
      <c r="DC61" s="66" t="s">
        <v>7</v>
      </c>
      <c r="DD61" s="66" t="s">
        <v>70</v>
      </c>
      <c r="DE61" s="66" t="s">
        <v>8</v>
      </c>
      <c r="DF61" s="66" t="s">
        <v>7</v>
      </c>
      <c r="DG61" s="66" t="s">
        <v>70</v>
      </c>
      <c r="DH61" s="66" t="s">
        <v>8</v>
      </c>
      <c r="DI61" s="66" t="s">
        <v>7</v>
      </c>
      <c r="DJ61" s="66" t="s">
        <v>70</v>
      </c>
      <c r="DK61" s="66" t="s">
        <v>8</v>
      </c>
      <c r="DL61" s="66" t="s">
        <v>7</v>
      </c>
      <c r="DM61" s="66" t="s">
        <v>70</v>
      </c>
      <c r="DN61" s="66" t="s">
        <v>8</v>
      </c>
    </row>
    <row r="62" spans="1:129">
      <c r="A62" s="27" t="s">
        <v>9</v>
      </c>
      <c r="B62" s="28">
        <v>11438</v>
      </c>
      <c r="C62" s="28">
        <v>114165</v>
      </c>
      <c r="D62" s="28">
        <v>125603</v>
      </c>
      <c r="E62" s="28">
        <v>9432</v>
      </c>
      <c r="F62" s="28">
        <v>103677</v>
      </c>
      <c r="G62" s="28">
        <v>113109</v>
      </c>
      <c r="H62" s="29">
        <v>82.46196887567757</v>
      </c>
      <c r="I62" s="29">
        <v>90.813296544475094</v>
      </c>
      <c r="J62" s="29">
        <v>90.052785363406926</v>
      </c>
      <c r="K62" s="28">
        <v>11579</v>
      </c>
      <c r="L62" s="28">
        <v>112975</v>
      </c>
      <c r="M62" s="28">
        <v>124554</v>
      </c>
      <c r="N62" s="28">
        <v>9917</v>
      </c>
      <c r="O62" s="28">
        <v>104640</v>
      </c>
      <c r="P62" s="28">
        <v>114557</v>
      </c>
      <c r="Q62" s="29">
        <v>85.646428879868736</v>
      </c>
      <c r="R62" s="29">
        <v>92.622261562292536</v>
      </c>
      <c r="S62" s="29">
        <v>91.97376238418677</v>
      </c>
      <c r="T62" s="28">
        <v>11755</v>
      </c>
      <c r="U62" s="28">
        <v>110636</v>
      </c>
      <c r="V62" s="28">
        <v>122391</v>
      </c>
      <c r="W62" s="28">
        <v>9877</v>
      </c>
      <c r="X62" s="28">
        <v>105512</v>
      </c>
      <c r="Y62" s="28">
        <v>115389</v>
      </c>
      <c r="Z62" s="29">
        <v>84.02381965121225</v>
      </c>
      <c r="AA62" s="29">
        <v>95.368596116996272</v>
      </c>
      <c r="AB62" s="29">
        <v>94.278991102286938</v>
      </c>
      <c r="AC62" s="28">
        <v>10839</v>
      </c>
      <c r="AD62" s="28">
        <v>108197</v>
      </c>
      <c r="AE62" s="28">
        <v>119036</v>
      </c>
      <c r="AF62" s="28">
        <v>9891</v>
      </c>
      <c r="AG62" s="28">
        <v>108417</v>
      </c>
      <c r="AH62" s="28">
        <v>118308</v>
      </c>
      <c r="AI62" s="29">
        <v>91.253805701632999</v>
      </c>
      <c r="AJ62" s="29">
        <v>100.2033328095973</v>
      </c>
      <c r="AK62" s="29">
        <v>99.388420309822237</v>
      </c>
      <c r="AL62" s="28">
        <v>11144</v>
      </c>
      <c r="AM62" s="28">
        <v>109622</v>
      </c>
      <c r="AN62" s="28">
        <v>120766</v>
      </c>
      <c r="AO62" s="28">
        <v>10012</v>
      </c>
      <c r="AP62" s="28">
        <v>109612</v>
      </c>
      <c r="AQ62" s="28">
        <v>119624</v>
      </c>
      <c r="AR62" s="29">
        <v>89.842067480258436</v>
      </c>
      <c r="AS62" s="29">
        <v>99.990877743518638</v>
      </c>
      <c r="AT62" s="29">
        <v>99.054369607339808</v>
      </c>
      <c r="AU62" s="28">
        <v>11796</v>
      </c>
      <c r="AV62" s="28">
        <v>116311</v>
      </c>
      <c r="AW62" s="28">
        <v>128107</v>
      </c>
      <c r="AX62" s="28">
        <v>10529</v>
      </c>
      <c r="AY62" s="28">
        <v>114136</v>
      </c>
      <c r="AZ62" s="28">
        <v>124665</v>
      </c>
      <c r="BA62" s="29">
        <v>89.259070871481867</v>
      </c>
      <c r="BB62" s="29">
        <v>98.130013498293366</v>
      </c>
      <c r="BC62" s="29">
        <v>97.313183510659059</v>
      </c>
      <c r="BD62" s="28">
        <v>11530</v>
      </c>
      <c r="BE62" s="28">
        <v>112995</v>
      </c>
      <c r="BF62" s="28">
        <v>124525</v>
      </c>
      <c r="BG62" s="28">
        <v>10637</v>
      </c>
      <c r="BH62" s="28">
        <v>114747</v>
      </c>
      <c r="BI62" s="28">
        <v>125384</v>
      </c>
      <c r="BJ62" s="29">
        <v>92.25498699045967</v>
      </c>
      <c r="BK62" s="29">
        <v>101.55051108456125</v>
      </c>
      <c r="BL62" s="29">
        <v>100.68982132101986</v>
      </c>
      <c r="BM62" s="28">
        <v>13525</v>
      </c>
      <c r="BN62" s="28">
        <v>135512</v>
      </c>
      <c r="BO62" s="28">
        <v>149037</v>
      </c>
      <c r="BP62" s="28">
        <v>12226</v>
      </c>
      <c r="BQ62" s="28">
        <v>133472</v>
      </c>
      <c r="BR62" s="28">
        <v>145698</v>
      </c>
      <c r="BS62" s="29">
        <v>90.395563770794823</v>
      </c>
      <c r="BT62" s="29">
        <v>98.494598264360349</v>
      </c>
      <c r="BU62" s="29">
        <v>97.759616739467376</v>
      </c>
      <c r="BV62" s="28">
        <v>11615</v>
      </c>
      <c r="BW62" s="28">
        <v>116541</v>
      </c>
      <c r="BX62" s="28">
        <v>128156</v>
      </c>
      <c r="BY62" s="28">
        <v>10942</v>
      </c>
      <c r="BZ62" s="28">
        <v>117486</v>
      </c>
      <c r="CA62" s="28">
        <v>128428</v>
      </c>
      <c r="CB62" s="29">
        <v>94.205768402927248</v>
      </c>
      <c r="CC62" s="29">
        <v>100.81087342651942</v>
      </c>
      <c r="CD62" s="29">
        <v>100.21224133087799</v>
      </c>
      <c r="CE62" s="28">
        <v>11355</v>
      </c>
      <c r="CF62" s="28">
        <v>111636</v>
      </c>
      <c r="CG62" s="28">
        <v>122991</v>
      </c>
      <c r="CH62" s="28">
        <v>10774</v>
      </c>
      <c r="CI62" s="28">
        <v>110804</v>
      </c>
      <c r="CJ62" s="28">
        <v>121578</v>
      </c>
      <c r="CK62" s="29">
        <v>94.883311316600611</v>
      </c>
      <c r="CL62" s="29">
        <v>99.254720699415955</v>
      </c>
      <c r="CM62" s="29">
        <v>98.851135448935281</v>
      </c>
      <c r="CN62" s="28">
        <v>11050</v>
      </c>
      <c r="CO62" s="28">
        <v>109656</v>
      </c>
      <c r="CP62" s="28">
        <v>120706</v>
      </c>
      <c r="CQ62" s="28">
        <v>10470</v>
      </c>
      <c r="CR62" s="28">
        <v>106523</v>
      </c>
      <c r="CS62" s="28">
        <v>116993</v>
      </c>
      <c r="CT62" s="29">
        <v>94.751131221719447</v>
      </c>
      <c r="CU62" s="29">
        <v>97.142883198365794</v>
      </c>
      <c r="CV62" s="29">
        <v>96.923930873361726</v>
      </c>
      <c r="CW62" s="28">
        <f t="shared" ref="CW62" si="1">CW63+CW64+CW65+CW66+CW67+CW68+CW69+CW70</f>
        <v>10745</v>
      </c>
      <c r="CX62" s="28">
        <f t="shared" ref="CX62:DB62" si="2">CX63+CX64+CX65+CX66+CX67+CX68+CX69+CX70</f>
        <v>104651</v>
      </c>
      <c r="CY62" s="28">
        <f t="shared" si="2"/>
        <v>115396</v>
      </c>
      <c r="CZ62" s="28">
        <f t="shared" si="2"/>
        <v>11388</v>
      </c>
      <c r="DA62" s="28">
        <f t="shared" si="2"/>
        <v>107803</v>
      </c>
      <c r="DB62" s="28">
        <f t="shared" si="2"/>
        <v>119191</v>
      </c>
      <c r="DC62" s="29">
        <f>(CW62/CZ62)*100</f>
        <v>94.353705655075515</v>
      </c>
      <c r="DD62" s="29">
        <f t="shared" ref="DD62:DE70" si="3">(CX62/DA62)*100</f>
        <v>97.076148159142136</v>
      </c>
      <c r="DE62" s="29">
        <f t="shared" si="3"/>
        <v>96.816034767725753</v>
      </c>
      <c r="DF62" s="28">
        <f t="shared" ref="DF62:DK62" si="4">DF63+DF64+DF65+DF66+DF67+DF68+DF69+DF70</f>
        <v>11008</v>
      </c>
      <c r="DG62" s="28">
        <f t="shared" si="4"/>
        <v>104166</v>
      </c>
      <c r="DH62" s="28">
        <f t="shared" si="4"/>
        <v>115174</v>
      </c>
      <c r="DI62" s="28">
        <f t="shared" si="4"/>
        <v>11732</v>
      </c>
      <c r="DJ62" s="28">
        <f t="shared" si="4"/>
        <v>107414</v>
      </c>
      <c r="DK62" s="28">
        <f t="shared" si="4"/>
        <v>119146</v>
      </c>
      <c r="DL62" s="29">
        <f>(DF62/DI62)*100</f>
        <v>93.828844186839405</v>
      </c>
      <c r="DM62" s="29">
        <f t="shared" ref="DM62:DM70" si="5">(DG62/DJ62)*100</f>
        <v>96.976185599642506</v>
      </c>
      <c r="DN62" s="29">
        <f t="shared" ref="DN62:DN70" si="6">(DH62/DK62)*100</f>
        <v>96.666274990347972</v>
      </c>
      <c r="DO62" s="21"/>
      <c r="DP62" s="21"/>
      <c r="DQ62" s="22"/>
      <c r="DR62" s="22"/>
      <c r="DS62" s="22"/>
      <c r="DT62" s="22"/>
      <c r="DU62" s="22"/>
      <c r="DV62" s="22"/>
      <c r="DW62" s="22"/>
      <c r="DX62" s="22"/>
      <c r="DY62" s="22"/>
    </row>
    <row r="63" spans="1:129">
      <c r="A63" s="30" t="s">
        <v>56</v>
      </c>
      <c r="B63" s="31">
        <v>505</v>
      </c>
      <c r="C63" s="31">
        <v>12264</v>
      </c>
      <c r="D63" s="31">
        <v>12769</v>
      </c>
      <c r="E63" s="31">
        <v>416</v>
      </c>
      <c r="F63" s="31">
        <v>10958</v>
      </c>
      <c r="G63" s="31">
        <v>11374</v>
      </c>
      <c r="H63" s="32">
        <v>82.376237623762378</v>
      </c>
      <c r="I63" s="32">
        <v>89.350945857795168</v>
      </c>
      <c r="J63" s="32">
        <v>89.075103766935541</v>
      </c>
      <c r="K63" s="31">
        <v>456</v>
      </c>
      <c r="L63" s="31">
        <v>11905</v>
      </c>
      <c r="M63" s="31">
        <v>12361</v>
      </c>
      <c r="N63" s="31">
        <v>393</v>
      </c>
      <c r="O63" s="31">
        <v>10757</v>
      </c>
      <c r="P63" s="31">
        <v>11150</v>
      </c>
      <c r="Q63" s="32">
        <v>86.18421052631578</v>
      </c>
      <c r="R63" s="32">
        <v>90.356992860142796</v>
      </c>
      <c r="S63" s="32">
        <v>90.203058005015777</v>
      </c>
      <c r="T63" s="31">
        <v>493</v>
      </c>
      <c r="U63" s="31">
        <v>11566</v>
      </c>
      <c r="V63" s="31">
        <v>12059</v>
      </c>
      <c r="W63" s="31">
        <v>365</v>
      </c>
      <c r="X63" s="31">
        <v>10978</v>
      </c>
      <c r="Y63" s="31">
        <v>11343</v>
      </c>
      <c r="Z63" s="32">
        <v>74.036511156186606</v>
      </c>
      <c r="AA63" s="32">
        <v>94.916133494725912</v>
      </c>
      <c r="AB63" s="32">
        <v>94.06252591425492</v>
      </c>
      <c r="AC63" s="31">
        <v>339</v>
      </c>
      <c r="AD63" s="31">
        <v>10762</v>
      </c>
      <c r="AE63" s="31">
        <v>11101</v>
      </c>
      <c r="AF63" s="31">
        <v>354</v>
      </c>
      <c r="AG63" s="31">
        <v>11124</v>
      </c>
      <c r="AH63" s="31">
        <v>11478</v>
      </c>
      <c r="AI63" s="32">
        <v>104.42477876106196</v>
      </c>
      <c r="AJ63" s="32">
        <v>103.36368704701728</v>
      </c>
      <c r="AK63" s="32">
        <v>103.39609044230249</v>
      </c>
      <c r="AL63" s="31">
        <v>462</v>
      </c>
      <c r="AM63" s="31">
        <v>11316</v>
      </c>
      <c r="AN63" s="31">
        <v>11778</v>
      </c>
      <c r="AO63" s="31">
        <v>405</v>
      </c>
      <c r="AP63" s="31">
        <v>11450</v>
      </c>
      <c r="AQ63" s="31">
        <v>11855</v>
      </c>
      <c r="AR63" s="32">
        <v>87.662337662337663</v>
      </c>
      <c r="AS63" s="32">
        <v>101.18416401555319</v>
      </c>
      <c r="AT63" s="32">
        <v>100.65376124978773</v>
      </c>
      <c r="AU63" s="31">
        <v>461</v>
      </c>
      <c r="AV63" s="31">
        <v>12473</v>
      </c>
      <c r="AW63" s="31">
        <v>12934</v>
      </c>
      <c r="AX63" s="31">
        <v>411</v>
      </c>
      <c r="AY63" s="31">
        <v>12243</v>
      </c>
      <c r="AZ63" s="31">
        <v>12654</v>
      </c>
      <c r="BA63" s="32">
        <v>89.15401301518439</v>
      </c>
      <c r="BB63" s="32">
        <v>98.156016996712907</v>
      </c>
      <c r="BC63" s="32">
        <v>97.835163135920837</v>
      </c>
      <c r="BD63" s="31">
        <v>437</v>
      </c>
      <c r="BE63" s="31">
        <v>11781</v>
      </c>
      <c r="BF63" s="31">
        <v>12218</v>
      </c>
      <c r="BG63" s="31">
        <v>404</v>
      </c>
      <c r="BH63" s="31">
        <v>12154</v>
      </c>
      <c r="BI63" s="31">
        <v>12558</v>
      </c>
      <c r="BJ63" s="32">
        <v>92.448512585812352</v>
      </c>
      <c r="BK63" s="32">
        <v>103.16611493082081</v>
      </c>
      <c r="BL63" s="32">
        <v>102.7827795056474</v>
      </c>
      <c r="BM63" s="31">
        <v>528</v>
      </c>
      <c r="BN63" s="31">
        <v>13545</v>
      </c>
      <c r="BO63" s="31">
        <v>14073</v>
      </c>
      <c r="BP63" s="31">
        <v>492</v>
      </c>
      <c r="BQ63" s="31">
        <v>13596</v>
      </c>
      <c r="BR63" s="31">
        <v>14088</v>
      </c>
      <c r="BS63" s="32">
        <v>93.181818181818173</v>
      </c>
      <c r="BT63" s="32">
        <v>100.37652270210408</v>
      </c>
      <c r="BU63" s="32">
        <v>100.1065870816457</v>
      </c>
      <c r="BV63" s="31">
        <v>479</v>
      </c>
      <c r="BW63" s="31">
        <v>12166</v>
      </c>
      <c r="BX63" s="31">
        <v>12645</v>
      </c>
      <c r="BY63" s="31">
        <v>423</v>
      </c>
      <c r="BZ63" s="31">
        <v>12077</v>
      </c>
      <c r="CA63" s="31">
        <v>12500</v>
      </c>
      <c r="CB63" s="32">
        <v>88.308977035490614</v>
      </c>
      <c r="CC63" s="32">
        <v>99.26845306592142</v>
      </c>
      <c r="CD63" s="32">
        <v>98.853301700276788</v>
      </c>
      <c r="CE63" s="31">
        <v>443</v>
      </c>
      <c r="CF63" s="31">
        <v>11323</v>
      </c>
      <c r="CG63" s="31">
        <v>11766</v>
      </c>
      <c r="CH63" s="31">
        <v>424</v>
      </c>
      <c r="CI63" s="31">
        <v>11155</v>
      </c>
      <c r="CJ63" s="31">
        <v>11579</v>
      </c>
      <c r="CK63" s="32">
        <v>95.711060948081268</v>
      </c>
      <c r="CL63" s="32">
        <v>98.516294268303454</v>
      </c>
      <c r="CM63" s="32">
        <v>98.410674825769163</v>
      </c>
      <c r="CN63" s="31">
        <v>458</v>
      </c>
      <c r="CO63" s="31">
        <v>10918</v>
      </c>
      <c r="CP63" s="31">
        <v>11376</v>
      </c>
      <c r="CQ63" s="31">
        <v>407</v>
      </c>
      <c r="CR63" s="31">
        <v>10415</v>
      </c>
      <c r="CS63" s="31">
        <v>10822</v>
      </c>
      <c r="CT63" s="32">
        <v>88.864628820960704</v>
      </c>
      <c r="CU63" s="32">
        <v>95.392929107895213</v>
      </c>
      <c r="CV63" s="32">
        <v>95.13009845288326</v>
      </c>
      <c r="CW63" s="31">
        <f t="shared" ref="CW63" si="7">CW14+CW25+CW33+CW40+CW41</f>
        <v>460</v>
      </c>
      <c r="CX63" s="31">
        <f t="shared" ref="CX63:DB63" si="8">CX14+CX25+CX33+CX40+CX41</f>
        <v>10235</v>
      </c>
      <c r="CY63" s="31">
        <f t="shared" si="8"/>
        <v>10695</v>
      </c>
      <c r="CZ63" s="31">
        <f t="shared" si="8"/>
        <v>443</v>
      </c>
      <c r="DA63" s="31">
        <f t="shared" si="8"/>
        <v>10538</v>
      </c>
      <c r="DB63" s="31">
        <f t="shared" si="8"/>
        <v>10981</v>
      </c>
      <c r="DC63" s="32">
        <f t="shared" ref="DC63:DC70" si="9">(CW63/CZ63)*100</f>
        <v>103.83747178329573</v>
      </c>
      <c r="DD63" s="32">
        <f t="shared" si="3"/>
        <v>97.12469159233251</v>
      </c>
      <c r="DE63" s="32">
        <f t="shared" si="3"/>
        <v>97.395501320462614</v>
      </c>
      <c r="DF63" s="31">
        <f t="shared" ref="DF63:DK63" si="10">DF14+DF25+DF33+DF40+DF41</f>
        <v>469</v>
      </c>
      <c r="DG63" s="31">
        <f t="shared" si="10"/>
        <v>10539</v>
      </c>
      <c r="DH63" s="31">
        <f t="shared" si="10"/>
        <v>11008</v>
      </c>
      <c r="DI63" s="31">
        <f t="shared" si="10"/>
        <v>477</v>
      </c>
      <c r="DJ63" s="31">
        <f t="shared" si="10"/>
        <v>10712</v>
      </c>
      <c r="DK63" s="31">
        <f t="shared" si="10"/>
        <v>11189</v>
      </c>
      <c r="DL63" s="32">
        <f t="shared" ref="DL63:DL70" si="11">(DF63/DI63)*100</f>
        <v>98.322851153039835</v>
      </c>
      <c r="DM63" s="32">
        <f t="shared" si="5"/>
        <v>98.384988797610163</v>
      </c>
      <c r="DN63" s="32">
        <f t="shared" si="6"/>
        <v>98.382339798015906</v>
      </c>
      <c r="DO63" s="21"/>
      <c r="DP63" s="21"/>
      <c r="DQ63" s="22"/>
      <c r="DR63" s="22"/>
      <c r="DS63" s="22"/>
      <c r="DT63" s="22"/>
      <c r="DU63" s="22"/>
      <c r="DV63" s="22"/>
      <c r="DW63" s="22"/>
      <c r="DX63" s="22"/>
      <c r="DY63" s="22"/>
    </row>
    <row r="64" spans="1:129">
      <c r="A64" s="30" t="s">
        <v>57</v>
      </c>
      <c r="B64" s="31">
        <v>220</v>
      </c>
      <c r="C64" s="31">
        <v>7713</v>
      </c>
      <c r="D64" s="31">
        <v>7933</v>
      </c>
      <c r="E64" s="31">
        <v>147</v>
      </c>
      <c r="F64" s="31">
        <v>6540</v>
      </c>
      <c r="G64" s="31">
        <v>6687</v>
      </c>
      <c r="H64" s="32">
        <v>66.818181818181827</v>
      </c>
      <c r="I64" s="32">
        <v>84.791909762738243</v>
      </c>
      <c r="J64" s="32">
        <v>84.293457708307074</v>
      </c>
      <c r="K64" s="31">
        <v>197</v>
      </c>
      <c r="L64" s="31">
        <v>7458</v>
      </c>
      <c r="M64" s="31">
        <v>7655</v>
      </c>
      <c r="N64" s="31">
        <v>154</v>
      </c>
      <c r="O64" s="31">
        <v>6676</v>
      </c>
      <c r="P64" s="31">
        <v>6830</v>
      </c>
      <c r="Q64" s="32">
        <v>78.172588832487307</v>
      </c>
      <c r="R64" s="32">
        <v>89.514615178331994</v>
      </c>
      <c r="S64" s="32">
        <v>89.22273024167211</v>
      </c>
      <c r="T64" s="31">
        <v>205</v>
      </c>
      <c r="U64" s="31">
        <v>6878</v>
      </c>
      <c r="V64" s="31">
        <v>7083</v>
      </c>
      <c r="W64" s="31">
        <v>155</v>
      </c>
      <c r="X64" s="31">
        <v>6601</v>
      </c>
      <c r="Y64" s="31">
        <v>6756</v>
      </c>
      <c r="Z64" s="32">
        <v>75.609756097560975</v>
      </c>
      <c r="AA64" s="32">
        <v>95.972666472811866</v>
      </c>
      <c r="AB64" s="32">
        <v>95.383312155866165</v>
      </c>
      <c r="AC64" s="31">
        <v>191</v>
      </c>
      <c r="AD64" s="31">
        <v>6579</v>
      </c>
      <c r="AE64" s="31">
        <v>6770</v>
      </c>
      <c r="AF64" s="31">
        <v>157</v>
      </c>
      <c r="AG64" s="31">
        <v>6577</v>
      </c>
      <c r="AH64" s="31">
        <v>6734</v>
      </c>
      <c r="AI64" s="32">
        <v>82.198952879581157</v>
      </c>
      <c r="AJ64" s="32">
        <v>99.969600243198059</v>
      </c>
      <c r="AK64" s="32">
        <v>99.468242245199406</v>
      </c>
      <c r="AL64" s="31">
        <v>203</v>
      </c>
      <c r="AM64" s="31">
        <v>6566</v>
      </c>
      <c r="AN64" s="31">
        <v>6769</v>
      </c>
      <c r="AO64" s="31">
        <v>170</v>
      </c>
      <c r="AP64" s="31">
        <v>6759</v>
      </c>
      <c r="AQ64" s="31">
        <v>6929</v>
      </c>
      <c r="AR64" s="32">
        <v>83.743842364532014</v>
      </c>
      <c r="AS64" s="32">
        <v>102.93938470910753</v>
      </c>
      <c r="AT64" s="32">
        <v>102.36371694489586</v>
      </c>
      <c r="AU64" s="31">
        <v>192</v>
      </c>
      <c r="AV64" s="31">
        <v>7190</v>
      </c>
      <c r="AW64" s="31">
        <v>7382</v>
      </c>
      <c r="AX64" s="31">
        <v>156</v>
      </c>
      <c r="AY64" s="31">
        <v>7116</v>
      </c>
      <c r="AZ64" s="31">
        <v>7272</v>
      </c>
      <c r="BA64" s="32">
        <v>81.25</v>
      </c>
      <c r="BB64" s="32">
        <v>98.970792767732959</v>
      </c>
      <c r="BC64" s="32">
        <v>98.509888918992132</v>
      </c>
      <c r="BD64" s="31">
        <v>178</v>
      </c>
      <c r="BE64" s="31">
        <v>6976</v>
      </c>
      <c r="BF64" s="31">
        <v>7154</v>
      </c>
      <c r="BG64" s="31">
        <v>169</v>
      </c>
      <c r="BH64" s="31">
        <v>7062</v>
      </c>
      <c r="BI64" s="31">
        <v>7231</v>
      </c>
      <c r="BJ64" s="32">
        <v>94.943820224719104</v>
      </c>
      <c r="BK64" s="32">
        <v>101.23279816513761</v>
      </c>
      <c r="BL64" s="32">
        <v>101.07632093933464</v>
      </c>
      <c r="BM64" s="31">
        <v>245</v>
      </c>
      <c r="BN64" s="31">
        <v>8752</v>
      </c>
      <c r="BO64" s="31">
        <v>8997</v>
      </c>
      <c r="BP64" s="31">
        <v>216</v>
      </c>
      <c r="BQ64" s="31">
        <v>8703</v>
      </c>
      <c r="BR64" s="31">
        <v>8919</v>
      </c>
      <c r="BS64" s="32">
        <v>88.163265306122454</v>
      </c>
      <c r="BT64" s="32">
        <v>99.440127970749543</v>
      </c>
      <c r="BU64" s="32">
        <v>99.133044348116044</v>
      </c>
      <c r="BV64" s="31">
        <v>185</v>
      </c>
      <c r="BW64" s="31">
        <v>6733</v>
      </c>
      <c r="BX64" s="31">
        <v>6918</v>
      </c>
      <c r="BY64" s="31">
        <v>162</v>
      </c>
      <c r="BZ64" s="31">
        <v>7282</v>
      </c>
      <c r="CA64" s="31">
        <v>7444</v>
      </c>
      <c r="CB64" s="32">
        <v>87.567567567567579</v>
      </c>
      <c r="CC64" s="32">
        <v>108.15386900341602</v>
      </c>
      <c r="CD64" s="32">
        <v>107.60335357039608</v>
      </c>
      <c r="CE64" s="31">
        <v>153</v>
      </c>
      <c r="CF64" s="31">
        <v>6515</v>
      </c>
      <c r="CG64" s="31">
        <v>6668</v>
      </c>
      <c r="CH64" s="31">
        <v>133</v>
      </c>
      <c r="CI64" s="31">
        <v>6595</v>
      </c>
      <c r="CJ64" s="31">
        <v>6728</v>
      </c>
      <c r="CK64" s="32">
        <v>86.928104575163403</v>
      </c>
      <c r="CL64" s="32">
        <v>101.2279355333845</v>
      </c>
      <c r="CM64" s="32">
        <v>100.8998200359928</v>
      </c>
      <c r="CN64" s="31">
        <v>166</v>
      </c>
      <c r="CO64" s="31">
        <v>6417</v>
      </c>
      <c r="CP64" s="31">
        <v>6583</v>
      </c>
      <c r="CQ64" s="31">
        <v>155</v>
      </c>
      <c r="CR64" s="31">
        <v>6518</v>
      </c>
      <c r="CS64" s="31">
        <v>6673</v>
      </c>
      <c r="CT64" s="32">
        <v>93.373493975903614</v>
      </c>
      <c r="CU64" s="32">
        <v>101.57394421069036</v>
      </c>
      <c r="CV64" s="32">
        <v>101.36715783077624</v>
      </c>
      <c r="CW64" s="31">
        <f t="shared" ref="CW64" si="12">CW17+CW24+CW43+CW44+CW45+CW51+CW54+CW56</f>
        <v>181</v>
      </c>
      <c r="CX64" s="31">
        <f t="shared" ref="CX64:DB64" si="13">CX17+CX24+CX43+CX44+CX45+CX51+CX54+CX56</f>
        <v>6426</v>
      </c>
      <c r="CY64" s="31">
        <f t="shared" si="13"/>
        <v>6607</v>
      </c>
      <c r="CZ64" s="31">
        <f t="shared" si="13"/>
        <v>196</v>
      </c>
      <c r="DA64" s="31">
        <f t="shared" si="13"/>
        <v>6415</v>
      </c>
      <c r="DB64" s="31">
        <f t="shared" si="13"/>
        <v>6611</v>
      </c>
      <c r="DC64" s="32">
        <f t="shared" si="9"/>
        <v>92.346938775510196</v>
      </c>
      <c r="DD64" s="32">
        <f t="shared" si="3"/>
        <v>100.17147310989867</v>
      </c>
      <c r="DE64" s="32">
        <f t="shared" si="3"/>
        <v>99.939494781424898</v>
      </c>
      <c r="DF64" s="31">
        <f t="shared" ref="DF64:DK64" si="14">DF17+DF24+DF43+DF44+DF45+DF51+DF54+DF56</f>
        <v>141</v>
      </c>
      <c r="DG64" s="31">
        <f t="shared" si="14"/>
        <v>6346</v>
      </c>
      <c r="DH64" s="31">
        <f t="shared" si="14"/>
        <v>6487</v>
      </c>
      <c r="DI64" s="31">
        <f t="shared" si="14"/>
        <v>151</v>
      </c>
      <c r="DJ64" s="31">
        <f t="shared" si="14"/>
        <v>6408</v>
      </c>
      <c r="DK64" s="31">
        <f t="shared" si="14"/>
        <v>6559</v>
      </c>
      <c r="DL64" s="32">
        <f t="shared" si="11"/>
        <v>93.377483443708613</v>
      </c>
      <c r="DM64" s="32">
        <f t="shared" si="5"/>
        <v>99.03245942571786</v>
      </c>
      <c r="DN64" s="32">
        <f t="shared" si="6"/>
        <v>98.902271687757278</v>
      </c>
      <c r="DO64" s="21"/>
      <c r="DP64" s="21"/>
      <c r="DQ64" s="22"/>
      <c r="DR64" s="22"/>
      <c r="DS64" s="22"/>
      <c r="DT64" s="22"/>
      <c r="DU64" s="22"/>
      <c r="DV64" s="22"/>
      <c r="DW64" s="22"/>
      <c r="DX64" s="22"/>
      <c r="DY64" s="22"/>
    </row>
    <row r="65" spans="1:129">
      <c r="A65" s="30" t="s">
        <v>58</v>
      </c>
      <c r="B65" s="31">
        <v>5959</v>
      </c>
      <c r="C65" s="31">
        <v>24692</v>
      </c>
      <c r="D65" s="31">
        <v>30651</v>
      </c>
      <c r="E65" s="31">
        <v>4913</v>
      </c>
      <c r="F65" s="31">
        <v>23093</v>
      </c>
      <c r="G65" s="31">
        <v>28006</v>
      </c>
      <c r="H65" s="32">
        <v>82.446719248196004</v>
      </c>
      <c r="I65" s="32">
        <v>93.524218370322373</v>
      </c>
      <c r="J65" s="32">
        <v>91.370591497830418</v>
      </c>
      <c r="K65" s="31">
        <v>6123</v>
      </c>
      <c r="L65" s="31">
        <v>24591</v>
      </c>
      <c r="M65" s="31">
        <v>30714</v>
      </c>
      <c r="N65" s="31">
        <v>5247</v>
      </c>
      <c r="O65" s="31">
        <v>23474</v>
      </c>
      <c r="P65" s="31">
        <v>28721</v>
      </c>
      <c r="Q65" s="32">
        <v>85.693287604115625</v>
      </c>
      <c r="R65" s="32">
        <v>95.457687771949082</v>
      </c>
      <c r="S65" s="32">
        <v>93.5111024288598</v>
      </c>
      <c r="T65" s="31">
        <v>6193</v>
      </c>
      <c r="U65" s="31">
        <v>24532</v>
      </c>
      <c r="V65" s="31">
        <v>30725</v>
      </c>
      <c r="W65" s="31">
        <v>5214</v>
      </c>
      <c r="X65" s="31">
        <v>23582</v>
      </c>
      <c r="Y65" s="31">
        <v>28796</v>
      </c>
      <c r="Z65" s="32">
        <v>84.191829484902314</v>
      </c>
      <c r="AA65" s="32">
        <v>96.127506929724433</v>
      </c>
      <c r="AB65" s="32">
        <v>93.721724979658262</v>
      </c>
      <c r="AC65" s="31">
        <v>5644</v>
      </c>
      <c r="AD65" s="31">
        <v>23003</v>
      </c>
      <c r="AE65" s="31">
        <v>28647</v>
      </c>
      <c r="AF65" s="31">
        <v>5181</v>
      </c>
      <c r="AG65" s="31">
        <v>24701</v>
      </c>
      <c r="AH65" s="31">
        <v>29882</v>
      </c>
      <c r="AI65" s="32">
        <v>91.796598157335225</v>
      </c>
      <c r="AJ65" s="32">
        <v>107.38164587227752</v>
      </c>
      <c r="AK65" s="32">
        <v>104.31109714804343</v>
      </c>
      <c r="AL65" s="31">
        <v>5963</v>
      </c>
      <c r="AM65" s="31">
        <v>25477</v>
      </c>
      <c r="AN65" s="31">
        <v>31440</v>
      </c>
      <c r="AO65" s="31">
        <v>5204</v>
      </c>
      <c r="AP65" s="31">
        <v>25420</v>
      </c>
      <c r="AQ65" s="31">
        <v>30624</v>
      </c>
      <c r="AR65" s="32">
        <v>87.27150763038739</v>
      </c>
      <c r="AS65" s="32">
        <v>99.776268791458961</v>
      </c>
      <c r="AT65" s="32">
        <v>97.404580152671755</v>
      </c>
      <c r="AU65" s="31">
        <v>6203</v>
      </c>
      <c r="AV65" s="31">
        <v>26457</v>
      </c>
      <c r="AW65" s="31">
        <v>32660</v>
      </c>
      <c r="AX65" s="31">
        <v>5510</v>
      </c>
      <c r="AY65" s="31">
        <v>26103</v>
      </c>
      <c r="AZ65" s="31">
        <v>31613</v>
      </c>
      <c r="BA65" s="32">
        <v>88.827986458165412</v>
      </c>
      <c r="BB65" s="32">
        <v>98.661979816305703</v>
      </c>
      <c r="BC65" s="32">
        <v>96.794243723208822</v>
      </c>
      <c r="BD65" s="31">
        <v>6269</v>
      </c>
      <c r="BE65" s="31">
        <v>26720</v>
      </c>
      <c r="BF65" s="31">
        <v>32989</v>
      </c>
      <c r="BG65" s="31">
        <v>5569</v>
      </c>
      <c r="BH65" s="31">
        <v>26909</v>
      </c>
      <c r="BI65" s="31">
        <v>32478</v>
      </c>
      <c r="BJ65" s="32">
        <v>88.833944807784334</v>
      </c>
      <c r="BK65" s="32">
        <v>100.7073353293413</v>
      </c>
      <c r="BL65" s="32">
        <v>98.450998817787749</v>
      </c>
      <c r="BM65" s="31">
        <v>6916</v>
      </c>
      <c r="BN65" s="31">
        <v>29580</v>
      </c>
      <c r="BO65" s="31">
        <v>36496</v>
      </c>
      <c r="BP65" s="31">
        <v>6175</v>
      </c>
      <c r="BQ65" s="31">
        <v>29234</v>
      </c>
      <c r="BR65" s="31">
        <v>35409</v>
      </c>
      <c r="BS65" s="32">
        <v>89.285714285714292</v>
      </c>
      <c r="BT65" s="32">
        <v>98.830290736984452</v>
      </c>
      <c r="BU65" s="32">
        <v>97.021591407277512</v>
      </c>
      <c r="BV65" s="31">
        <v>6169</v>
      </c>
      <c r="BW65" s="31">
        <v>29011</v>
      </c>
      <c r="BX65" s="31">
        <v>35180</v>
      </c>
      <c r="BY65" s="31">
        <v>5683</v>
      </c>
      <c r="BZ65" s="31">
        <v>28024</v>
      </c>
      <c r="CA65" s="31">
        <v>33707</v>
      </c>
      <c r="CB65" s="32">
        <v>92.121899821689084</v>
      </c>
      <c r="CC65" s="32">
        <v>96.597842197787045</v>
      </c>
      <c r="CD65" s="32">
        <v>95.812961910176242</v>
      </c>
      <c r="CE65" s="31">
        <v>5920</v>
      </c>
      <c r="CF65" s="31">
        <v>27015</v>
      </c>
      <c r="CG65" s="31">
        <v>32935</v>
      </c>
      <c r="CH65" s="31">
        <v>5539</v>
      </c>
      <c r="CI65" s="31">
        <v>26491</v>
      </c>
      <c r="CJ65" s="31">
        <v>32030</v>
      </c>
      <c r="CK65" s="32">
        <v>93.564189189189193</v>
      </c>
      <c r="CL65" s="32">
        <v>98.060336849898206</v>
      </c>
      <c r="CM65" s="32">
        <v>97.252163352057082</v>
      </c>
      <c r="CN65" s="31">
        <v>5672</v>
      </c>
      <c r="CO65" s="31">
        <v>26220</v>
      </c>
      <c r="CP65" s="31">
        <v>31892</v>
      </c>
      <c r="CQ65" s="31">
        <v>5391</v>
      </c>
      <c r="CR65" s="31">
        <v>25766</v>
      </c>
      <c r="CS65" s="31">
        <v>31157</v>
      </c>
      <c r="CT65" s="32">
        <v>95.045839210155151</v>
      </c>
      <c r="CU65" s="32">
        <v>98.26849733028223</v>
      </c>
      <c r="CV65" s="32">
        <v>97.695346795434588</v>
      </c>
      <c r="CW65" s="31">
        <f t="shared" ref="CW65" si="15">CW31</f>
        <v>5437</v>
      </c>
      <c r="CX65" s="31">
        <f t="shared" ref="CX65:DB65" si="16">CX31</f>
        <v>24841</v>
      </c>
      <c r="CY65" s="31">
        <f t="shared" si="16"/>
        <v>30278</v>
      </c>
      <c r="CZ65" s="31">
        <f t="shared" si="16"/>
        <v>5769</v>
      </c>
      <c r="DA65" s="31">
        <f t="shared" si="16"/>
        <v>25390</v>
      </c>
      <c r="DB65" s="31">
        <f t="shared" si="16"/>
        <v>31159</v>
      </c>
      <c r="DC65" s="32">
        <f t="shared" si="9"/>
        <v>94.245103137458827</v>
      </c>
      <c r="DD65" s="32">
        <f t="shared" si="3"/>
        <v>97.837731390311149</v>
      </c>
      <c r="DE65" s="32">
        <f t="shared" si="3"/>
        <v>97.172566513687869</v>
      </c>
      <c r="DF65" s="31">
        <f t="shared" ref="DF65:DK65" si="17">DF31</f>
        <v>5531</v>
      </c>
      <c r="DG65" s="31">
        <f t="shared" si="17"/>
        <v>24646</v>
      </c>
      <c r="DH65" s="31">
        <f t="shared" si="17"/>
        <v>30177</v>
      </c>
      <c r="DI65" s="31">
        <f t="shared" si="17"/>
        <v>6013</v>
      </c>
      <c r="DJ65" s="31">
        <f t="shared" si="17"/>
        <v>25504</v>
      </c>
      <c r="DK65" s="31">
        <f t="shared" si="17"/>
        <v>31517</v>
      </c>
      <c r="DL65" s="32">
        <f t="shared" si="11"/>
        <v>91.984034591717943</v>
      </c>
      <c r="DM65" s="32">
        <f t="shared" si="5"/>
        <v>96.635821831869507</v>
      </c>
      <c r="DN65" s="32">
        <f t="shared" si="6"/>
        <v>95.748326300092018</v>
      </c>
      <c r="DO65" s="21"/>
      <c r="DP65" s="21"/>
      <c r="DQ65" s="22"/>
      <c r="DR65" s="22"/>
      <c r="DS65" s="22"/>
      <c r="DT65" s="22"/>
      <c r="DU65" s="22"/>
      <c r="DV65" s="22"/>
      <c r="DW65" s="22"/>
      <c r="DX65" s="22"/>
      <c r="DY65" s="22"/>
    </row>
    <row r="66" spans="1:129">
      <c r="A66" s="30" t="s">
        <v>59</v>
      </c>
      <c r="B66" s="31">
        <v>502</v>
      </c>
      <c r="C66" s="31">
        <v>13929</v>
      </c>
      <c r="D66" s="31">
        <v>14431</v>
      </c>
      <c r="E66" s="31">
        <v>441</v>
      </c>
      <c r="F66" s="31">
        <v>12540</v>
      </c>
      <c r="G66" s="31">
        <v>12981</v>
      </c>
      <c r="H66" s="32">
        <v>87.848605577689241</v>
      </c>
      <c r="I66" s="32">
        <v>90.027999138488042</v>
      </c>
      <c r="J66" s="32">
        <v>89.952186265678051</v>
      </c>
      <c r="K66" s="31">
        <v>554</v>
      </c>
      <c r="L66" s="31">
        <v>13590</v>
      </c>
      <c r="M66" s="31">
        <v>14144</v>
      </c>
      <c r="N66" s="31">
        <v>481</v>
      </c>
      <c r="O66" s="31">
        <v>12780</v>
      </c>
      <c r="P66" s="31">
        <v>13261</v>
      </c>
      <c r="Q66" s="32">
        <v>86.823104693140792</v>
      </c>
      <c r="R66" s="32">
        <v>94.039735099337747</v>
      </c>
      <c r="S66" s="32">
        <v>93.757070135746616</v>
      </c>
      <c r="T66" s="31">
        <v>545</v>
      </c>
      <c r="U66" s="31">
        <v>13287</v>
      </c>
      <c r="V66" s="31">
        <v>13832</v>
      </c>
      <c r="W66" s="31">
        <v>455</v>
      </c>
      <c r="X66" s="31">
        <v>12785</v>
      </c>
      <c r="Y66" s="31">
        <v>13240</v>
      </c>
      <c r="Z66" s="32">
        <v>83.486238532110093</v>
      </c>
      <c r="AA66" s="32">
        <v>96.221871001731017</v>
      </c>
      <c r="AB66" s="32">
        <v>95.720069404279926</v>
      </c>
      <c r="AC66" s="31">
        <v>523</v>
      </c>
      <c r="AD66" s="31">
        <v>13427</v>
      </c>
      <c r="AE66" s="31">
        <v>13950</v>
      </c>
      <c r="AF66" s="31">
        <v>471</v>
      </c>
      <c r="AG66" s="31">
        <v>13111</v>
      </c>
      <c r="AH66" s="31">
        <v>13582</v>
      </c>
      <c r="AI66" s="32">
        <v>90.057361376673043</v>
      </c>
      <c r="AJ66" s="32">
        <v>97.646533104937816</v>
      </c>
      <c r="AK66" s="32">
        <v>97.362007168458788</v>
      </c>
      <c r="AL66" s="31">
        <v>562</v>
      </c>
      <c r="AM66" s="31">
        <v>13071</v>
      </c>
      <c r="AN66" s="31">
        <v>13633</v>
      </c>
      <c r="AO66" s="31">
        <v>520</v>
      </c>
      <c r="AP66" s="31">
        <v>13358</v>
      </c>
      <c r="AQ66" s="31">
        <v>13878</v>
      </c>
      <c r="AR66" s="32">
        <v>92.52669039145907</v>
      </c>
      <c r="AS66" s="32">
        <v>102.19570040547778</v>
      </c>
      <c r="AT66" s="32">
        <v>101.79710995378861</v>
      </c>
      <c r="AU66" s="31">
        <v>654</v>
      </c>
      <c r="AV66" s="31">
        <v>14249</v>
      </c>
      <c r="AW66" s="31">
        <v>14903</v>
      </c>
      <c r="AX66" s="31">
        <v>606</v>
      </c>
      <c r="AY66" s="31">
        <v>13787</v>
      </c>
      <c r="AZ66" s="31">
        <v>14393</v>
      </c>
      <c r="BA66" s="32">
        <v>92.660550458715591</v>
      </c>
      <c r="BB66" s="32">
        <v>96.757667204716128</v>
      </c>
      <c r="BC66" s="32">
        <v>96.577870227470981</v>
      </c>
      <c r="BD66" s="31">
        <v>604</v>
      </c>
      <c r="BE66" s="31">
        <v>13857</v>
      </c>
      <c r="BF66" s="31">
        <v>14461</v>
      </c>
      <c r="BG66" s="31">
        <v>600</v>
      </c>
      <c r="BH66" s="31">
        <v>14117</v>
      </c>
      <c r="BI66" s="31">
        <v>14717</v>
      </c>
      <c r="BJ66" s="32">
        <v>99.337748344370851</v>
      </c>
      <c r="BK66" s="32">
        <v>101.87630800317528</v>
      </c>
      <c r="BL66" s="32">
        <v>101.77027868058917</v>
      </c>
      <c r="BM66" s="31">
        <v>810</v>
      </c>
      <c r="BN66" s="31">
        <v>17655</v>
      </c>
      <c r="BO66" s="31">
        <v>18465</v>
      </c>
      <c r="BP66" s="31">
        <v>697</v>
      </c>
      <c r="BQ66" s="31">
        <v>17166</v>
      </c>
      <c r="BR66" s="31">
        <v>17863</v>
      </c>
      <c r="BS66" s="32">
        <v>86.049382716049379</v>
      </c>
      <c r="BT66" s="32">
        <v>97.2302463891249</v>
      </c>
      <c r="BU66" s="32">
        <v>96.739777958299484</v>
      </c>
      <c r="BV66" s="31">
        <v>636</v>
      </c>
      <c r="BW66" s="31">
        <v>13896</v>
      </c>
      <c r="BX66" s="31">
        <v>14532</v>
      </c>
      <c r="BY66" s="31">
        <v>635</v>
      </c>
      <c r="BZ66" s="31">
        <v>14412</v>
      </c>
      <c r="CA66" s="31">
        <v>15047</v>
      </c>
      <c r="CB66" s="32">
        <v>99.842767295597483</v>
      </c>
      <c r="CC66" s="32">
        <v>103.713298791019</v>
      </c>
      <c r="CD66" s="32">
        <v>103.54390311037709</v>
      </c>
      <c r="CE66" s="31">
        <v>669</v>
      </c>
      <c r="CF66" s="31">
        <v>14122</v>
      </c>
      <c r="CG66" s="31">
        <v>14791</v>
      </c>
      <c r="CH66" s="31">
        <v>676</v>
      </c>
      <c r="CI66" s="31">
        <v>13732</v>
      </c>
      <c r="CJ66" s="31">
        <v>14408</v>
      </c>
      <c r="CK66" s="32">
        <v>101.04633781763826</v>
      </c>
      <c r="CL66" s="32">
        <v>97.23835150828495</v>
      </c>
      <c r="CM66" s="32">
        <v>97.410587519437499</v>
      </c>
      <c r="CN66" s="31">
        <v>650</v>
      </c>
      <c r="CO66" s="31">
        <v>13993</v>
      </c>
      <c r="CP66" s="31">
        <v>14643</v>
      </c>
      <c r="CQ66" s="31">
        <v>592</v>
      </c>
      <c r="CR66" s="31">
        <v>13463</v>
      </c>
      <c r="CS66" s="31">
        <v>14055</v>
      </c>
      <c r="CT66" s="32">
        <v>91.07692307692308</v>
      </c>
      <c r="CU66" s="32">
        <v>96.212391910240839</v>
      </c>
      <c r="CV66" s="32">
        <v>95.984429420200783</v>
      </c>
      <c r="CW66" s="31">
        <f t="shared" ref="CW66" si="18">CW19+CW26+CW36+CW37+CW42+CW48</f>
        <v>665</v>
      </c>
      <c r="CX66" s="31">
        <f t="shared" ref="CX66:DB66" si="19">CX19+CX26+CX36+CX37+CX42+CX48</f>
        <v>13165</v>
      </c>
      <c r="CY66" s="31">
        <f t="shared" si="19"/>
        <v>13830</v>
      </c>
      <c r="CZ66" s="31">
        <f t="shared" si="19"/>
        <v>691</v>
      </c>
      <c r="DA66" s="31">
        <f t="shared" si="19"/>
        <v>13733</v>
      </c>
      <c r="DB66" s="31">
        <f t="shared" si="19"/>
        <v>14424</v>
      </c>
      <c r="DC66" s="32">
        <f t="shared" si="9"/>
        <v>96.237337192474669</v>
      </c>
      <c r="DD66" s="32">
        <f t="shared" si="3"/>
        <v>95.863977281001965</v>
      </c>
      <c r="DE66" s="32">
        <f t="shared" si="3"/>
        <v>95.881863560732114</v>
      </c>
      <c r="DF66" s="31">
        <f t="shared" ref="DF66:DK66" si="20">DF19+DF26+DF36+DF37+DF42+DF48</f>
        <v>648</v>
      </c>
      <c r="DG66" s="31">
        <f t="shared" si="20"/>
        <v>13339</v>
      </c>
      <c r="DH66" s="31">
        <f t="shared" si="20"/>
        <v>13987</v>
      </c>
      <c r="DI66" s="31">
        <f t="shared" si="20"/>
        <v>760</v>
      </c>
      <c r="DJ66" s="31">
        <f t="shared" si="20"/>
        <v>13605</v>
      </c>
      <c r="DK66" s="31">
        <f t="shared" si="20"/>
        <v>14365</v>
      </c>
      <c r="DL66" s="32">
        <f t="shared" si="11"/>
        <v>85.263157894736835</v>
      </c>
      <c r="DM66" s="32">
        <f t="shared" si="5"/>
        <v>98.044836457184857</v>
      </c>
      <c r="DN66" s="32">
        <f t="shared" si="6"/>
        <v>97.368604246432298</v>
      </c>
      <c r="DO66" s="21"/>
      <c r="DP66" s="21"/>
      <c r="DQ66" s="22"/>
      <c r="DR66" s="22"/>
      <c r="DS66" s="22"/>
      <c r="DT66" s="22"/>
      <c r="DU66" s="22"/>
      <c r="DV66" s="22"/>
      <c r="DW66" s="22"/>
      <c r="DX66" s="22"/>
      <c r="DY66" s="22"/>
    </row>
    <row r="67" spans="1:129">
      <c r="A67" s="30" t="s">
        <v>60</v>
      </c>
      <c r="B67" s="31">
        <v>2310</v>
      </c>
      <c r="C67" s="31">
        <v>17859</v>
      </c>
      <c r="D67" s="31">
        <v>20169</v>
      </c>
      <c r="E67" s="31">
        <v>1869</v>
      </c>
      <c r="F67" s="31">
        <v>16529</v>
      </c>
      <c r="G67" s="31">
        <v>18398</v>
      </c>
      <c r="H67" s="32">
        <v>80.909090909090907</v>
      </c>
      <c r="I67" s="32">
        <v>92.552774511450806</v>
      </c>
      <c r="J67" s="32">
        <v>91.219197778769399</v>
      </c>
      <c r="K67" s="31">
        <v>2135</v>
      </c>
      <c r="L67" s="31">
        <v>17337</v>
      </c>
      <c r="M67" s="31">
        <v>19472</v>
      </c>
      <c r="N67" s="31">
        <v>1841</v>
      </c>
      <c r="O67" s="31">
        <v>16286</v>
      </c>
      <c r="P67" s="31">
        <v>18127</v>
      </c>
      <c r="Q67" s="32">
        <v>86.229508196721312</v>
      </c>
      <c r="R67" s="32">
        <v>93.937820845590352</v>
      </c>
      <c r="S67" s="32">
        <v>93.09264585045193</v>
      </c>
      <c r="T67" s="31">
        <v>2234</v>
      </c>
      <c r="U67" s="31">
        <v>17403</v>
      </c>
      <c r="V67" s="31">
        <v>19637</v>
      </c>
      <c r="W67" s="31">
        <v>1862</v>
      </c>
      <c r="X67" s="31">
        <v>16688</v>
      </c>
      <c r="Y67" s="31">
        <v>18550</v>
      </c>
      <c r="Z67" s="32">
        <v>83.348254252461956</v>
      </c>
      <c r="AA67" s="32">
        <v>95.891512957536065</v>
      </c>
      <c r="AB67" s="32">
        <v>94.46453124204308</v>
      </c>
      <c r="AC67" s="31">
        <v>2146</v>
      </c>
      <c r="AD67" s="31">
        <v>17429</v>
      </c>
      <c r="AE67" s="31">
        <v>19575</v>
      </c>
      <c r="AF67" s="31">
        <v>1932</v>
      </c>
      <c r="AG67" s="31">
        <v>17322</v>
      </c>
      <c r="AH67" s="31">
        <v>19254</v>
      </c>
      <c r="AI67" s="32">
        <v>90.027958993476233</v>
      </c>
      <c r="AJ67" s="32">
        <v>99.386080670147464</v>
      </c>
      <c r="AK67" s="32">
        <v>98.36015325670499</v>
      </c>
      <c r="AL67" s="31">
        <v>2065</v>
      </c>
      <c r="AM67" s="31">
        <v>17179</v>
      </c>
      <c r="AN67" s="31">
        <v>19244</v>
      </c>
      <c r="AO67" s="31">
        <v>1943</v>
      </c>
      <c r="AP67" s="31">
        <v>17311</v>
      </c>
      <c r="AQ67" s="31">
        <v>19254</v>
      </c>
      <c r="AR67" s="32">
        <v>94.092009685230025</v>
      </c>
      <c r="AS67" s="32">
        <v>100.76837999883578</v>
      </c>
      <c r="AT67" s="32">
        <v>100.05196424859697</v>
      </c>
      <c r="AU67" s="31">
        <v>2204</v>
      </c>
      <c r="AV67" s="31">
        <v>18785</v>
      </c>
      <c r="AW67" s="31">
        <v>20989</v>
      </c>
      <c r="AX67" s="31">
        <v>1988</v>
      </c>
      <c r="AY67" s="31">
        <v>18418</v>
      </c>
      <c r="AZ67" s="31">
        <v>20406</v>
      </c>
      <c r="BA67" s="32">
        <v>90.199637023593468</v>
      </c>
      <c r="BB67" s="32">
        <v>98.046313548043656</v>
      </c>
      <c r="BC67" s="32">
        <v>97.22235456667778</v>
      </c>
      <c r="BD67" s="31">
        <v>2029</v>
      </c>
      <c r="BE67" s="31">
        <v>17693</v>
      </c>
      <c r="BF67" s="31">
        <v>19722</v>
      </c>
      <c r="BG67" s="31">
        <v>2028</v>
      </c>
      <c r="BH67" s="31">
        <v>18567</v>
      </c>
      <c r="BI67" s="31">
        <v>20595</v>
      </c>
      <c r="BJ67" s="32">
        <v>99.950714637752597</v>
      </c>
      <c r="BK67" s="32">
        <v>104.93980670321596</v>
      </c>
      <c r="BL67" s="32">
        <v>104.42652874961971</v>
      </c>
      <c r="BM67" s="31">
        <v>2681</v>
      </c>
      <c r="BN67" s="31">
        <v>22319</v>
      </c>
      <c r="BO67" s="31">
        <v>25000</v>
      </c>
      <c r="BP67" s="31">
        <v>2475</v>
      </c>
      <c r="BQ67" s="31">
        <v>22187</v>
      </c>
      <c r="BR67" s="31">
        <v>24662</v>
      </c>
      <c r="BS67" s="32">
        <v>92.316299888101454</v>
      </c>
      <c r="BT67" s="32">
        <v>99.40857565303105</v>
      </c>
      <c r="BU67" s="32">
        <v>98.647999999999996</v>
      </c>
      <c r="BV67" s="31">
        <v>2174</v>
      </c>
      <c r="BW67" s="31">
        <v>18459</v>
      </c>
      <c r="BX67" s="31">
        <v>20633</v>
      </c>
      <c r="BY67" s="31">
        <v>2104</v>
      </c>
      <c r="BZ67" s="31">
        <v>19093</v>
      </c>
      <c r="CA67" s="31">
        <v>21197</v>
      </c>
      <c r="CB67" s="32">
        <v>96.78012879484821</v>
      </c>
      <c r="CC67" s="32">
        <v>103.43463892951948</v>
      </c>
      <c r="CD67" s="32">
        <v>102.73348519362186</v>
      </c>
      <c r="CE67" s="31">
        <v>2218</v>
      </c>
      <c r="CF67" s="31">
        <v>18147</v>
      </c>
      <c r="CG67" s="31">
        <v>20365</v>
      </c>
      <c r="CH67" s="31">
        <v>2111</v>
      </c>
      <c r="CI67" s="31">
        <v>18329</v>
      </c>
      <c r="CJ67" s="31">
        <v>20440</v>
      </c>
      <c r="CK67" s="32">
        <v>95.17583408476105</v>
      </c>
      <c r="CL67" s="32">
        <v>101.00292059293547</v>
      </c>
      <c r="CM67" s="32">
        <v>100.36827890989443</v>
      </c>
      <c r="CN67" s="31">
        <v>2081</v>
      </c>
      <c r="CO67" s="31">
        <v>17648</v>
      </c>
      <c r="CP67" s="31">
        <v>19729</v>
      </c>
      <c r="CQ67" s="31">
        <v>1967</v>
      </c>
      <c r="CR67" s="31">
        <v>17390</v>
      </c>
      <c r="CS67" s="31">
        <v>19357</v>
      </c>
      <c r="CT67" s="32">
        <v>94.521864488226811</v>
      </c>
      <c r="CU67" s="32">
        <v>98.538077969174978</v>
      </c>
      <c r="CV67" s="32">
        <v>98.114450808454563</v>
      </c>
      <c r="CW67" s="31">
        <f t="shared" ref="CW67" si="21">CW15+CW16+CW18+CW20+CW22+CW46+CW55</f>
        <v>2081</v>
      </c>
      <c r="CX67" s="31">
        <f t="shared" ref="CX67:DB67" si="22">CX15+CX16+CX18+CX20+CX22+CX46+CX55</f>
        <v>17210</v>
      </c>
      <c r="CY67" s="31">
        <f t="shared" si="22"/>
        <v>19291</v>
      </c>
      <c r="CZ67" s="31">
        <f t="shared" si="22"/>
        <v>2266</v>
      </c>
      <c r="DA67" s="31">
        <f t="shared" si="22"/>
        <v>17594</v>
      </c>
      <c r="DB67" s="31">
        <f t="shared" si="22"/>
        <v>19860</v>
      </c>
      <c r="DC67" s="32">
        <f t="shared" si="9"/>
        <v>91.835834068843781</v>
      </c>
      <c r="DD67" s="32">
        <f t="shared" si="3"/>
        <v>97.817437762873709</v>
      </c>
      <c r="DE67" s="32">
        <f t="shared" si="3"/>
        <v>97.134944612286006</v>
      </c>
      <c r="DF67" s="31">
        <f t="shared" ref="DF67:DK67" si="23">DF15+DF16+DF18+DF20+DF22+DF46+DF55</f>
        <v>2148</v>
      </c>
      <c r="DG67" s="31">
        <f t="shared" si="23"/>
        <v>16982</v>
      </c>
      <c r="DH67" s="31">
        <f t="shared" si="23"/>
        <v>19130</v>
      </c>
      <c r="DI67" s="31">
        <f t="shared" si="23"/>
        <v>2253</v>
      </c>
      <c r="DJ67" s="31">
        <f t="shared" si="23"/>
        <v>17399</v>
      </c>
      <c r="DK67" s="31">
        <f t="shared" si="23"/>
        <v>19652</v>
      </c>
      <c r="DL67" s="32">
        <f t="shared" si="11"/>
        <v>95.339547270306255</v>
      </c>
      <c r="DM67" s="32">
        <f t="shared" si="5"/>
        <v>97.603310535088227</v>
      </c>
      <c r="DN67" s="32">
        <f t="shared" si="6"/>
        <v>97.343781803378789</v>
      </c>
      <c r="DO67" s="21"/>
      <c r="DP67" s="21"/>
      <c r="DQ67" s="22"/>
      <c r="DR67" s="22"/>
      <c r="DS67" s="22"/>
      <c r="DT67" s="22"/>
      <c r="DU67" s="22"/>
      <c r="DV67" s="22"/>
      <c r="DW67" s="22"/>
      <c r="DX67" s="22"/>
      <c r="DY67" s="22"/>
    </row>
    <row r="68" spans="1:129">
      <c r="A68" s="30" t="s">
        <v>61</v>
      </c>
      <c r="B68" s="31">
        <v>930</v>
      </c>
      <c r="C68" s="31">
        <v>17326</v>
      </c>
      <c r="D68" s="31">
        <v>18256</v>
      </c>
      <c r="E68" s="31">
        <v>796</v>
      </c>
      <c r="F68" s="31">
        <v>15872</v>
      </c>
      <c r="G68" s="31">
        <v>16668</v>
      </c>
      <c r="H68" s="32">
        <v>85.591397849462368</v>
      </c>
      <c r="I68" s="32">
        <v>91.607987994920919</v>
      </c>
      <c r="J68" s="32">
        <v>91.301489921121828</v>
      </c>
      <c r="K68" s="31">
        <v>1044</v>
      </c>
      <c r="L68" s="31">
        <v>17921</v>
      </c>
      <c r="M68" s="31">
        <v>18965</v>
      </c>
      <c r="N68" s="31">
        <v>908</v>
      </c>
      <c r="O68" s="31">
        <v>16303</v>
      </c>
      <c r="P68" s="31">
        <v>17211</v>
      </c>
      <c r="Q68" s="32">
        <v>86.973180076628353</v>
      </c>
      <c r="R68" s="32">
        <v>90.971485966184915</v>
      </c>
      <c r="S68" s="32">
        <v>90.751384128658046</v>
      </c>
      <c r="T68" s="31">
        <v>1083</v>
      </c>
      <c r="U68" s="31">
        <v>17576</v>
      </c>
      <c r="V68" s="31">
        <v>18659</v>
      </c>
      <c r="W68" s="31">
        <v>949</v>
      </c>
      <c r="X68" s="31">
        <v>16719</v>
      </c>
      <c r="Y68" s="31">
        <v>17668</v>
      </c>
      <c r="Z68" s="32">
        <v>87.626962142197598</v>
      </c>
      <c r="AA68" s="32">
        <v>95.124032771961765</v>
      </c>
      <c r="AB68" s="32">
        <v>94.688890079854232</v>
      </c>
      <c r="AC68" s="31">
        <v>1043</v>
      </c>
      <c r="AD68" s="31">
        <v>17650</v>
      </c>
      <c r="AE68" s="31">
        <v>18693</v>
      </c>
      <c r="AF68" s="31">
        <v>965</v>
      </c>
      <c r="AG68" s="31">
        <v>16958</v>
      </c>
      <c r="AH68" s="31">
        <v>17923</v>
      </c>
      <c r="AI68" s="32">
        <v>92.521572387344193</v>
      </c>
      <c r="AJ68" s="32">
        <v>96.079320113314452</v>
      </c>
      <c r="AK68" s="32">
        <v>95.88081099876959</v>
      </c>
      <c r="AL68" s="31">
        <v>974</v>
      </c>
      <c r="AM68" s="31">
        <v>17444</v>
      </c>
      <c r="AN68" s="31">
        <v>18418</v>
      </c>
      <c r="AO68" s="31">
        <v>912</v>
      </c>
      <c r="AP68" s="31">
        <v>17201</v>
      </c>
      <c r="AQ68" s="31">
        <v>18113</v>
      </c>
      <c r="AR68" s="32">
        <v>93.634496919917865</v>
      </c>
      <c r="AS68" s="32">
        <v>98.606970878238926</v>
      </c>
      <c r="AT68" s="32">
        <v>98.344011293300042</v>
      </c>
      <c r="AU68" s="31">
        <v>1045</v>
      </c>
      <c r="AV68" s="31">
        <v>18004</v>
      </c>
      <c r="AW68" s="31">
        <v>19049</v>
      </c>
      <c r="AX68" s="31">
        <v>986</v>
      </c>
      <c r="AY68" s="31">
        <v>17645</v>
      </c>
      <c r="AZ68" s="31">
        <v>18631</v>
      </c>
      <c r="BA68" s="32">
        <v>94.354066985645929</v>
      </c>
      <c r="BB68" s="32">
        <v>98.005998666962896</v>
      </c>
      <c r="BC68" s="32">
        <v>97.805659089715988</v>
      </c>
      <c r="BD68" s="31">
        <v>1010</v>
      </c>
      <c r="BE68" s="31">
        <v>17106</v>
      </c>
      <c r="BF68" s="31">
        <v>18116</v>
      </c>
      <c r="BG68" s="31">
        <v>978</v>
      </c>
      <c r="BH68" s="31">
        <v>17272</v>
      </c>
      <c r="BI68" s="31">
        <v>18250</v>
      </c>
      <c r="BJ68" s="32">
        <v>96.831683168316829</v>
      </c>
      <c r="BK68" s="32">
        <v>100.97041973576523</v>
      </c>
      <c r="BL68" s="32">
        <v>100.73967763303158</v>
      </c>
      <c r="BM68" s="31">
        <v>1117</v>
      </c>
      <c r="BN68" s="31">
        <v>20139</v>
      </c>
      <c r="BO68" s="31">
        <v>21256</v>
      </c>
      <c r="BP68" s="31">
        <v>1112</v>
      </c>
      <c r="BQ68" s="31">
        <v>19940</v>
      </c>
      <c r="BR68" s="31">
        <v>21052</v>
      </c>
      <c r="BS68" s="32">
        <v>99.55237242614146</v>
      </c>
      <c r="BT68" s="32">
        <v>99.011867520730917</v>
      </c>
      <c r="BU68" s="32">
        <v>99.040270982310872</v>
      </c>
      <c r="BV68" s="31">
        <v>1049</v>
      </c>
      <c r="BW68" s="31">
        <v>18106</v>
      </c>
      <c r="BX68" s="31">
        <v>19155</v>
      </c>
      <c r="BY68" s="31">
        <v>1048</v>
      </c>
      <c r="BZ68" s="31">
        <v>18284</v>
      </c>
      <c r="CA68" s="31">
        <v>19332</v>
      </c>
      <c r="CB68" s="32">
        <v>99.904671115347952</v>
      </c>
      <c r="CC68" s="32">
        <v>100.98309952501934</v>
      </c>
      <c r="CD68" s="32">
        <v>100.92404072043853</v>
      </c>
      <c r="CE68" s="31">
        <v>1026</v>
      </c>
      <c r="CF68" s="31">
        <v>16333</v>
      </c>
      <c r="CG68" s="31">
        <v>17359</v>
      </c>
      <c r="CH68" s="31">
        <v>1042</v>
      </c>
      <c r="CI68" s="31">
        <v>16852</v>
      </c>
      <c r="CJ68" s="31">
        <v>17894</v>
      </c>
      <c r="CK68" s="32">
        <v>101.55945419103314</v>
      </c>
      <c r="CL68" s="32">
        <v>103.17761586971163</v>
      </c>
      <c r="CM68" s="32">
        <v>103.0819747681318</v>
      </c>
      <c r="CN68" s="31">
        <v>1081</v>
      </c>
      <c r="CO68" s="31">
        <v>16885</v>
      </c>
      <c r="CP68" s="31">
        <v>17966</v>
      </c>
      <c r="CQ68" s="31">
        <v>1061</v>
      </c>
      <c r="CR68" s="31">
        <v>16042</v>
      </c>
      <c r="CS68" s="31">
        <v>17103</v>
      </c>
      <c r="CT68" s="32">
        <v>98.14986123959298</v>
      </c>
      <c r="CU68" s="32">
        <v>95.007403020432335</v>
      </c>
      <c r="CV68" s="32">
        <v>95.196482244239121</v>
      </c>
      <c r="CW68" s="31">
        <f t="shared" ref="CW68" si="24">CW12+CW23+CW27+CW28+CW34+CW35</f>
        <v>986</v>
      </c>
      <c r="CX68" s="31">
        <f t="shared" ref="CX68:DB68" si="25">CX12+CX23+CX27+CX28+CX34+CX35</f>
        <v>15934</v>
      </c>
      <c r="CY68" s="31">
        <f t="shared" si="25"/>
        <v>16920</v>
      </c>
      <c r="CZ68" s="31">
        <f t="shared" si="25"/>
        <v>1031</v>
      </c>
      <c r="DA68" s="31">
        <f t="shared" si="25"/>
        <v>16547</v>
      </c>
      <c r="DB68" s="31">
        <f t="shared" si="25"/>
        <v>17578</v>
      </c>
      <c r="DC68" s="32">
        <f t="shared" si="9"/>
        <v>95.635305528613003</v>
      </c>
      <c r="DD68" s="32">
        <f t="shared" si="3"/>
        <v>96.295400979029438</v>
      </c>
      <c r="DE68" s="32">
        <f t="shared" si="3"/>
        <v>96.256684491978604</v>
      </c>
      <c r="DF68" s="31">
        <f t="shared" ref="DF68:DK68" si="26">DF12+DF23+DF27+DF28+DF34+DF35</f>
        <v>1067</v>
      </c>
      <c r="DG68" s="31">
        <f t="shared" si="26"/>
        <v>15702</v>
      </c>
      <c r="DH68" s="31">
        <f t="shared" si="26"/>
        <v>16769</v>
      </c>
      <c r="DI68" s="31">
        <f t="shared" si="26"/>
        <v>1097</v>
      </c>
      <c r="DJ68" s="31">
        <f t="shared" si="26"/>
        <v>16459</v>
      </c>
      <c r="DK68" s="31">
        <f t="shared" si="26"/>
        <v>17556</v>
      </c>
      <c r="DL68" s="32">
        <f t="shared" si="11"/>
        <v>97.265268915223331</v>
      </c>
      <c r="DM68" s="32">
        <f t="shared" si="5"/>
        <v>95.400692630171946</v>
      </c>
      <c r="DN68" s="32">
        <f t="shared" si="6"/>
        <v>95.517202096149461</v>
      </c>
      <c r="DO68" s="21"/>
      <c r="DP68" s="21"/>
      <c r="DQ68" s="22"/>
      <c r="DR68" s="22"/>
      <c r="DS68" s="22"/>
      <c r="DT68" s="22"/>
      <c r="DU68" s="22"/>
      <c r="DV68" s="22"/>
      <c r="DW68" s="22"/>
      <c r="DX68" s="22"/>
      <c r="DY68" s="22"/>
    </row>
    <row r="69" spans="1:129">
      <c r="A69" s="30" t="s">
        <v>62</v>
      </c>
      <c r="B69" s="31">
        <v>700</v>
      </c>
      <c r="C69" s="31">
        <v>13119</v>
      </c>
      <c r="D69" s="31">
        <v>13819</v>
      </c>
      <c r="E69" s="31">
        <v>626</v>
      </c>
      <c r="F69" s="31">
        <v>11733</v>
      </c>
      <c r="G69" s="31">
        <v>12359</v>
      </c>
      <c r="H69" s="32">
        <v>89.428571428571431</v>
      </c>
      <c r="I69" s="32">
        <v>89.435170363594779</v>
      </c>
      <c r="J69" s="32">
        <v>89.434836095231205</v>
      </c>
      <c r="K69" s="31">
        <v>732</v>
      </c>
      <c r="L69" s="31">
        <v>12832</v>
      </c>
      <c r="M69" s="31">
        <v>13564</v>
      </c>
      <c r="N69" s="31">
        <v>625</v>
      </c>
      <c r="O69" s="31">
        <v>11772</v>
      </c>
      <c r="P69" s="31">
        <v>12397</v>
      </c>
      <c r="Q69" s="32">
        <v>85.382513661202182</v>
      </c>
      <c r="R69" s="32">
        <v>91.739401496259347</v>
      </c>
      <c r="S69" s="32">
        <v>91.396343261574756</v>
      </c>
      <c r="T69" s="31">
        <v>713</v>
      </c>
      <c r="U69" s="31">
        <v>12442</v>
      </c>
      <c r="V69" s="31">
        <v>13155</v>
      </c>
      <c r="W69" s="31">
        <v>621</v>
      </c>
      <c r="X69" s="31">
        <v>11731</v>
      </c>
      <c r="Y69" s="31">
        <v>12352</v>
      </c>
      <c r="Z69" s="32">
        <v>87.096774193548384</v>
      </c>
      <c r="AA69" s="32">
        <v>94.285484648770293</v>
      </c>
      <c r="AB69" s="32">
        <v>93.895857088559481</v>
      </c>
      <c r="AC69" s="31">
        <v>649</v>
      </c>
      <c r="AD69" s="31">
        <v>12293</v>
      </c>
      <c r="AE69" s="31">
        <v>12942</v>
      </c>
      <c r="AF69" s="31">
        <v>562</v>
      </c>
      <c r="AG69" s="31">
        <v>11986</v>
      </c>
      <c r="AH69" s="31">
        <v>12548</v>
      </c>
      <c r="AI69" s="32">
        <v>86.59476117103236</v>
      </c>
      <c r="AJ69" s="32">
        <v>97.502643781013589</v>
      </c>
      <c r="AK69" s="32">
        <v>96.955648276927832</v>
      </c>
      <c r="AL69" s="31">
        <v>669</v>
      </c>
      <c r="AM69" s="31">
        <v>12427</v>
      </c>
      <c r="AN69" s="31">
        <v>13096</v>
      </c>
      <c r="AO69" s="31">
        <v>631</v>
      </c>
      <c r="AP69" s="31">
        <v>11913</v>
      </c>
      <c r="AQ69" s="31">
        <v>12544</v>
      </c>
      <c r="AR69" s="32">
        <v>94.319880418535135</v>
      </c>
      <c r="AS69" s="32">
        <v>95.863844853947057</v>
      </c>
      <c r="AT69" s="32">
        <v>95.784972510690295</v>
      </c>
      <c r="AU69" s="31">
        <v>739</v>
      </c>
      <c r="AV69" s="31">
        <v>12495</v>
      </c>
      <c r="AW69" s="31">
        <v>13234</v>
      </c>
      <c r="AX69" s="31">
        <v>621</v>
      </c>
      <c r="AY69" s="31">
        <v>12311</v>
      </c>
      <c r="AZ69" s="31">
        <v>12932</v>
      </c>
      <c r="BA69" s="32">
        <v>84.032476319350465</v>
      </c>
      <c r="BB69" s="32">
        <v>98.527410964385751</v>
      </c>
      <c r="BC69" s="32">
        <v>97.717999093244671</v>
      </c>
      <c r="BD69" s="31">
        <v>718</v>
      </c>
      <c r="BE69" s="31">
        <v>12437</v>
      </c>
      <c r="BF69" s="31">
        <v>13155</v>
      </c>
      <c r="BG69" s="31">
        <v>638</v>
      </c>
      <c r="BH69" s="31">
        <v>12362</v>
      </c>
      <c r="BI69" s="31">
        <v>13000</v>
      </c>
      <c r="BJ69" s="32">
        <v>88.85793871866295</v>
      </c>
      <c r="BK69" s="32">
        <v>99.396960681836461</v>
      </c>
      <c r="BL69" s="32">
        <v>98.821740782972256</v>
      </c>
      <c r="BM69" s="31">
        <v>868</v>
      </c>
      <c r="BN69" s="31">
        <v>15437</v>
      </c>
      <c r="BO69" s="31">
        <v>16305</v>
      </c>
      <c r="BP69" s="31">
        <v>770</v>
      </c>
      <c r="BQ69" s="31">
        <v>15151</v>
      </c>
      <c r="BR69" s="31">
        <v>15921</v>
      </c>
      <c r="BS69" s="32">
        <v>88.709677419354833</v>
      </c>
      <c r="BT69" s="32">
        <v>98.147308414847444</v>
      </c>
      <c r="BU69" s="32">
        <v>97.644894204231832</v>
      </c>
      <c r="BV69" s="31">
        <v>676</v>
      </c>
      <c r="BW69" s="31">
        <v>12011</v>
      </c>
      <c r="BX69" s="31">
        <v>12687</v>
      </c>
      <c r="BY69" s="31">
        <v>677</v>
      </c>
      <c r="BZ69" s="31">
        <v>12146</v>
      </c>
      <c r="CA69" s="31">
        <v>12823</v>
      </c>
      <c r="CB69" s="32">
        <v>100.14792899408285</v>
      </c>
      <c r="CC69" s="32">
        <v>101.12396969444674</v>
      </c>
      <c r="CD69" s="32">
        <v>101.07196342713014</v>
      </c>
      <c r="CE69" s="31">
        <v>626</v>
      </c>
      <c r="CF69" s="31">
        <v>12018</v>
      </c>
      <c r="CG69" s="31">
        <v>12644</v>
      </c>
      <c r="CH69" s="31">
        <v>613</v>
      </c>
      <c r="CI69" s="31">
        <v>11639</v>
      </c>
      <c r="CJ69" s="31">
        <v>12252</v>
      </c>
      <c r="CK69" s="32">
        <v>97.923322683706076</v>
      </c>
      <c r="CL69" s="32">
        <v>96.846397071060082</v>
      </c>
      <c r="CM69" s="32">
        <v>96.899715279974686</v>
      </c>
      <c r="CN69" s="31">
        <v>675</v>
      </c>
      <c r="CO69" s="31">
        <v>11604</v>
      </c>
      <c r="CP69" s="31">
        <v>12279</v>
      </c>
      <c r="CQ69" s="31">
        <v>678</v>
      </c>
      <c r="CR69" s="31">
        <v>11321</v>
      </c>
      <c r="CS69" s="31">
        <v>11999</v>
      </c>
      <c r="CT69" s="32">
        <v>100.44444444444444</v>
      </c>
      <c r="CU69" s="32">
        <v>97.561185798000693</v>
      </c>
      <c r="CV69" s="32">
        <v>97.71968401335613</v>
      </c>
      <c r="CW69" s="31">
        <f t="shared" ref="CW69" si="27">CW29+CW32+CW38+CW52+CW53+CW57</f>
        <v>723</v>
      </c>
      <c r="CX69" s="31">
        <f t="shared" ref="CX69:DB69" si="28">CX29+CX32+CX38+CX52+CX53+CX57</f>
        <v>11286</v>
      </c>
      <c r="CY69" s="31">
        <f t="shared" si="28"/>
        <v>12009</v>
      </c>
      <c r="CZ69" s="31">
        <f t="shared" si="28"/>
        <v>724</v>
      </c>
      <c r="DA69" s="31">
        <f t="shared" si="28"/>
        <v>11635</v>
      </c>
      <c r="DB69" s="31">
        <f t="shared" si="28"/>
        <v>12359</v>
      </c>
      <c r="DC69" s="32">
        <f t="shared" si="9"/>
        <v>99.861878453038671</v>
      </c>
      <c r="DD69" s="32">
        <f t="shared" si="3"/>
        <v>97.000429737859903</v>
      </c>
      <c r="DE69" s="32">
        <f t="shared" si="3"/>
        <v>97.168055667934297</v>
      </c>
      <c r="DF69" s="31">
        <f t="shared" ref="DF69:DK69" si="29">DF29+DF32+DF38+DF52+DF53+DF57</f>
        <v>756</v>
      </c>
      <c r="DG69" s="31">
        <f t="shared" si="29"/>
        <v>11033</v>
      </c>
      <c r="DH69" s="31">
        <f t="shared" si="29"/>
        <v>11789</v>
      </c>
      <c r="DI69" s="31">
        <f t="shared" si="29"/>
        <v>744</v>
      </c>
      <c r="DJ69" s="31">
        <f t="shared" si="29"/>
        <v>11453</v>
      </c>
      <c r="DK69" s="31">
        <f t="shared" si="29"/>
        <v>12197</v>
      </c>
      <c r="DL69" s="32">
        <f t="shared" si="11"/>
        <v>101.61290322580645</v>
      </c>
      <c r="DM69" s="32">
        <f t="shared" si="5"/>
        <v>96.332838557583173</v>
      </c>
      <c r="DN69" s="32">
        <f t="shared" si="6"/>
        <v>96.654915143067967</v>
      </c>
      <c r="DO69" s="21"/>
      <c r="DP69" s="21"/>
      <c r="DQ69" s="22"/>
      <c r="DR69" s="22"/>
      <c r="DS69" s="22"/>
      <c r="DT69" s="22"/>
      <c r="DU69" s="22"/>
      <c r="DV69" s="22"/>
      <c r="DW69" s="22"/>
      <c r="DX69" s="22"/>
      <c r="DY69" s="22"/>
    </row>
    <row r="70" spans="1:129">
      <c r="A70" s="30" t="s">
        <v>63</v>
      </c>
      <c r="B70" s="31">
        <v>312</v>
      </c>
      <c r="C70" s="31">
        <v>7263</v>
      </c>
      <c r="D70" s="31">
        <v>7575</v>
      </c>
      <c r="E70" s="31">
        <v>224</v>
      </c>
      <c r="F70" s="31">
        <v>6412</v>
      </c>
      <c r="G70" s="31">
        <v>6636</v>
      </c>
      <c r="H70" s="32">
        <v>71.794871794871796</v>
      </c>
      <c r="I70" s="32">
        <v>88.283078617651114</v>
      </c>
      <c r="J70" s="32">
        <v>87.603960396039611</v>
      </c>
      <c r="K70" s="31">
        <v>338</v>
      </c>
      <c r="L70" s="31">
        <v>7341</v>
      </c>
      <c r="M70" s="31">
        <v>7679</v>
      </c>
      <c r="N70" s="31">
        <v>268</v>
      </c>
      <c r="O70" s="31">
        <v>6592</v>
      </c>
      <c r="P70" s="31">
        <v>6860</v>
      </c>
      <c r="Q70" s="32">
        <v>79.289940828402365</v>
      </c>
      <c r="R70" s="32">
        <v>89.797030377332788</v>
      </c>
      <c r="S70" s="32">
        <v>89.334548769371011</v>
      </c>
      <c r="T70" s="31">
        <v>289</v>
      </c>
      <c r="U70" s="31">
        <v>6952</v>
      </c>
      <c r="V70" s="31">
        <v>7241</v>
      </c>
      <c r="W70" s="31">
        <v>256</v>
      </c>
      <c r="X70" s="31">
        <v>6428</v>
      </c>
      <c r="Y70" s="31">
        <v>6684</v>
      </c>
      <c r="Z70" s="32">
        <v>88.581314878892741</v>
      </c>
      <c r="AA70" s="32">
        <v>92.462600690448795</v>
      </c>
      <c r="AB70" s="32">
        <v>92.307692307692307</v>
      </c>
      <c r="AC70" s="31">
        <v>304</v>
      </c>
      <c r="AD70" s="31">
        <v>7054</v>
      </c>
      <c r="AE70" s="31">
        <v>7358</v>
      </c>
      <c r="AF70" s="31">
        <v>269</v>
      </c>
      <c r="AG70" s="31">
        <v>6638</v>
      </c>
      <c r="AH70" s="31">
        <v>6907</v>
      </c>
      <c r="AI70" s="32">
        <v>88.48684210526315</v>
      </c>
      <c r="AJ70" s="32">
        <v>94.102636801814583</v>
      </c>
      <c r="AK70" s="32">
        <v>93.870617015493337</v>
      </c>
      <c r="AL70" s="31">
        <v>246</v>
      </c>
      <c r="AM70" s="31">
        <v>6142</v>
      </c>
      <c r="AN70" s="31">
        <v>6388</v>
      </c>
      <c r="AO70" s="31">
        <v>227</v>
      </c>
      <c r="AP70" s="31">
        <v>6200</v>
      </c>
      <c r="AQ70" s="31">
        <v>6427</v>
      </c>
      <c r="AR70" s="32">
        <v>92.276422764227632</v>
      </c>
      <c r="AS70" s="32">
        <v>100.9443178117877</v>
      </c>
      <c r="AT70" s="32">
        <v>100.61051972448341</v>
      </c>
      <c r="AU70" s="31">
        <v>298</v>
      </c>
      <c r="AV70" s="31">
        <v>6658</v>
      </c>
      <c r="AW70" s="31">
        <v>6956</v>
      </c>
      <c r="AX70" s="31">
        <v>251</v>
      </c>
      <c r="AY70" s="31">
        <v>6513</v>
      </c>
      <c r="AZ70" s="31">
        <v>6764</v>
      </c>
      <c r="BA70" s="32">
        <v>84.228187919463082</v>
      </c>
      <c r="BB70" s="32">
        <v>97.822168819465304</v>
      </c>
      <c r="BC70" s="32">
        <v>97.239792984473837</v>
      </c>
      <c r="BD70" s="31">
        <v>285</v>
      </c>
      <c r="BE70" s="31">
        <v>6425</v>
      </c>
      <c r="BF70" s="31">
        <v>6710</v>
      </c>
      <c r="BG70" s="31">
        <v>251</v>
      </c>
      <c r="BH70" s="31">
        <v>6304</v>
      </c>
      <c r="BI70" s="31">
        <v>6555</v>
      </c>
      <c r="BJ70" s="32">
        <v>88.070175438596493</v>
      </c>
      <c r="BK70" s="32">
        <v>98.11673151750972</v>
      </c>
      <c r="BL70" s="32">
        <v>97.690014903129665</v>
      </c>
      <c r="BM70" s="31">
        <v>360</v>
      </c>
      <c r="BN70" s="31">
        <v>8085</v>
      </c>
      <c r="BO70" s="31">
        <v>8445</v>
      </c>
      <c r="BP70" s="31">
        <v>289</v>
      </c>
      <c r="BQ70" s="31">
        <v>7495</v>
      </c>
      <c r="BR70" s="31">
        <v>7784</v>
      </c>
      <c r="BS70" s="32">
        <v>80.277777777777786</v>
      </c>
      <c r="BT70" s="32">
        <v>92.70253555967841</v>
      </c>
      <c r="BU70" s="32">
        <v>92.172883362936659</v>
      </c>
      <c r="BV70" s="31">
        <v>247</v>
      </c>
      <c r="BW70" s="31">
        <v>6159</v>
      </c>
      <c r="BX70" s="31">
        <v>6406</v>
      </c>
      <c r="BY70" s="31">
        <v>210</v>
      </c>
      <c r="BZ70" s="31">
        <v>6168</v>
      </c>
      <c r="CA70" s="31">
        <v>6378</v>
      </c>
      <c r="CB70" s="32">
        <v>85.020242914979761</v>
      </c>
      <c r="CC70" s="32">
        <v>100.14612761811983</v>
      </c>
      <c r="CD70" s="32">
        <v>99.562909772088673</v>
      </c>
      <c r="CE70" s="31">
        <v>300</v>
      </c>
      <c r="CF70" s="31">
        <v>6163</v>
      </c>
      <c r="CG70" s="31">
        <v>6463</v>
      </c>
      <c r="CH70" s="31">
        <v>236</v>
      </c>
      <c r="CI70" s="31">
        <v>6011</v>
      </c>
      <c r="CJ70" s="31">
        <v>6247</v>
      </c>
      <c r="CK70" s="32">
        <v>78.666666666666671</v>
      </c>
      <c r="CL70" s="32">
        <v>97.53366866785656</v>
      </c>
      <c r="CM70" s="32">
        <v>96.657898808602809</v>
      </c>
      <c r="CN70" s="31">
        <v>267</v>
      </c>
      <c r="CO70" s="31">
        <v>5971</v>
      </c>
      <c r="CP70" s="31">
        <v>6238</v>
      </c>
      <c r="CQ70" s="31">
        <v>219</v>
      </c>
      <c r="CR70" s="31">
        <v>5608</v>
      </c>
      <c r="CS70" s="31">
        <v>5827</v>
      </c>
      <c r="CT70" s="32">
        <v>82.022471910112358</v>
      </c>
      <c r="CU70" s="32">
        <v>93.920616312175511</v>
      </c>
      <c r="CV70" s="32">
        <v>93.411349791599875</v>
      </c>
      <c r="CW70" s="31">
        <f t="shared" ref="CW70" si="30">CW13+CW21+CW30+CW39+CW47+CW49+CW50</f>
        <v>212</v>
      </c>
      <c r="CX70" s="31">
        <f t="shared" ref="CX70:DB70" si="31">CX13+CX21+CX30+CX39+CX47+CX49+CX50</f>
        <v>5554</v>
      </c>
      <c r="CY70" s="31">
        <f t="shared" si="31"/>
        <v>5766</v>
      </c>
      <c r="CZ70" s="31">
        <f t="shared" si="31"/>
        <v>268</v>
      </c>
      <c r="DA70" s="31">
        <f t="shared" si="31"/>
        <v>5951</v>
      </c>
      <c r="DB70" s="31">
        <f t="shared" si="31"/>
        <v>6219</v>
      </c>
      <c r="DC70" s="32">
        <f t="shared" si="9"/>
        <v>79.104477611940297</v>
      </c>
      <c r="DD70" s="32">
        <f t="shared" si="3"/>
        <v>93.32885229373214</v>
      </c>
      <c r="DE70" s="32">
        <f t="shared" si="3"/>
        <v>92.715870718765075</v>
      </c>
      <c r="DF70" s="31">
        <f t="shared" ref="DF70:DK70" si="32">DF13+DF21+DF30+DF39+DF47+DF49+DF50</f>
        <v>248</v>
      </c>
      <c r="DG70" s="31">
        <f t="shared" si="32"/>
        <v>5579</v>
      </c>
      <c r="DH70" s="31">
        <f t="shared" si="32"/>
        <v>5827</v>
      </c>
      <c r="DI70" s="31">
        <f t="shared" si="32"/>
        <v>237</v>
      </c>
      <c r="DJ70" s="31">
        <f t="shared" si="32"/>
        <v>5874</v>
      </c>
      <c r="DK70" s="31">
        <f t="shared" si="32"/>
        <v>6111</v>
      </c>
      <c r="DL70" s="32">
        <f t="shared" si="11"/>
        <v>104.64135021097047</v>
      </c>
      <c r="DM70" s="32">
        <f t="shared" si="5"/>
        <v>94.977868573374195</v>
      </c>
      <c r="DN70" s="32">
        <f t="shared" si="6"/>
        <v>95.35264277532319</v>
      </c>
      <c r="DO70" s="21"/>
      <c r="DP70" s="21"/>
      <c r="DQ70" s="22"/>
      <c r="DR70" s="22"/>
      <c r="DS70" s="22"/>
      <c r="DT70" s="22"/>
      <c r="DU70" s="22"/>
      <c r="DV70" s="22"/>
      <c r="DW70" s="22"/>
      <c r="DX70" s="22"/>
      <c r="DY70" s="22"/>
    </row>
    <row r="72" spans="1:129">
      <c r="A72" s="25" t="s">
        <v>144</v>
      </c>
    </row>
    <row r="74" spans="1:129">
      <c r="A74" s="26"/>
    </row>
  </sheetData>
  <mergeCells count="106">
    <mergeCell ref="DF60:DH60"/>
    <mergeCell ref="DI60:DK60"/>
    <mergeCell ref="DL60:DN60"/>
    <mergeCell ref="DF8:DN8"/>
    <mergeCell ref="DF9:DH9"/>
    <mergeCell ref="DI9:DK9"/>
    <mergeCell ref="DL9:DN9"/>
    <mergeCell ref="DF59:DN59"/>
    <mergeCell ref="CW60:CY60"/>
    <mergeCell ref="CZ60:DB60"/>
    <mergeCell ref="DC60:DE60"/>
    <mergeCell ref="CW8:DE8"/>
    <mergeCell ref="CW9:CY9"/>
    <mergeCell ref="CZ9:DB9"/>
    <mergeCell ref="DC9:DE9"/>
    <mergeCell ref="CW59:DE59"/>
    <mergeCell ref="BM59:BU59"/>
    <mergeCell ref="BM60:BO60"/>
    <mergeCell ref="BP60:BR60"/>
    <mergeCell ref="BS60:BU60"/>
    <mergeCell ref="BM8:BU8"/>
    <mergeCell ref="BM9:BO9"/>
    <mergeCell ref="BP9:BR9"/>
    <mergeCell ref="BS9:BU9"/>
    <mergeCell ref="BD60:BF60"/>
    <mergeCell ref="BG60:BI60"/>
    <mergeCell ref="BJ60:BL60"/>
    <mergeCell ref="BD59:BL59"/>
    <mergeCell ref="AU8:BC8"/>
    <mergeCell ref="AU9:AW9"/>
    <mergeCell ref="AX9:AZ9"/>
    <mergeCell ref="BA9:BC9"/>
    <mergeCell ref="AU60:AW60"/>
    <mergeCell ref="AX60:AZ60"/>
    <mergeCell ref="BA60:BC60"/>
    <mergeCell ref="AU59:BC59"/>
    <mergeCell ref="BD8:BL8"/>
    <mergeCell ref="BD9:BF9"/>
    <mergeCell ref="BG9:BI9"/>
    <mergeCell ref="BJ9:BL9"/>
    <mergeCell ref="AL8:AT8"/>
    <mergeCell ref="AL9:AN9"/>
    <mergeCell ref="AO9:AQ9"/>
    <mergeCell ref="AR9:AT9"/>
    <mergeCell ref="AL60:AN60"/>
    <mergeCell ref="AO60:AQ60"/>
    <mergeCell ref="AR60:AT60"/>
    <mergeCell ref="AL59:AT59"/>
    <mergeCell ref="AC8:AK8"/>
    <mergeCell ref="AC9:AE9"/>
    <mergeCell ref="AF9:AH9"/>
    <mergeCell ref="AI9:AK9"/>
    <mergeCell ref="AC60:AE60"/>
    <mergeCell ref="AF60:AH60"/>
    <mergeCell ref="AI60:AK60"/>
    <mergeCell ref="AC59:AK59"/>
    <mergeCell ref="K8:S8"/>
    <mergeCell ref="T8:AB8"/>
    <mergeCell ref="T9:V9"/>
    <mergeCell ref="W9:Y9"/>
    <mergeCell ref="Z9:AB9"/>
    <mergeCell ref="T60:V60"/>
    <mergeCell ref="W60:Y60"/>
    <mergeCell ref="Z60:AB60"/>
    <mergeCell ref="K9:M9"/>
    <mergeCell ref="N9:P9"/>
    <mergeCell ref="Q9:S9"/>
    <mergeCell ref="K60:M60"/>
    <mergeCell ref="N60:P60"/>
    <mergeCell ref="Q60:S60"/>
    <mergeCell ref="K59:S59"/>
    <mergeCell ref="T59:AB59"/>
    <mergeCell ref="A8:A10"/>
    <mergeCell ref="A59:A61"/>
    <mergeCell ref="B9:D9"/>
    <mergeCell ref="E9:G9"/>
    <mergeCell ref="H9:J9"/>
    <mergeCell ref="B60:D60"/>
    <mergeCell ref="E60:G60"/>
    <mergeCell ref="H60:J60"/>
    <mergeCell ref="B8:J8"/>
    <mergeCell ref="B59:J59"/>
    <mergeCell ref="BV60:BX60"/>
    <mergeCell ref="BY60:CA60"/>
    <mergeCell ref="CB60:CD60"/>
    <mergeCell ref="BV8:CD8"/>
    <mergeCell ref="BV9:BX9"/>
    <mergeCell ref="BY9:CA9"/>
    <mergeCell ref="CB9:CD9"/>
    <mergeCell ref="BV59:CD59"/>
    <mergeCell ref="CE60:CG60"/>
    <mergeCell ref="CT60:CV60"/>
    <mergeCell ref="CN8:CV8"/>
    <mergeCell ref="CN9:CP9"/>
    <mergeCell ref="CQ9:CS9"/>
    <mergeCell ref="CT9:CV9"/>
    <mergeCell ref="CN59:CV59"/>
    <mergeCell ref="CH60:CJ60"/>
    <mergeCell ref="CK60:CM60"/>
    <mergeCell ref="CE8:CM8"/>
    <mergeCell ref="CE9:CG9"/>
    <mergeCell ref="CH9:CJ9"/>
    <mergeCell ref="CK9:CM9"/>
    <mergeCell ref="CE59:CM59"/>
    <mergeCell ref="CN60:CP60"/>
    <mergeCell ref="CQ60:CS60"/>
  </mergeCells>
  <hyperlinks>
    <hyperlink ref="DN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84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67</v>
      </c>
      <c r="D10" s="66" t="s">
        <v>68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723</v>
      </c>
      <c r="C11" s="28">
        <v>32379</v>
      </c>
      <c r="D11" s="28">
        <v>80835</v>
      </c>
      <c r="E11" s="28">
        <v>11438</v>
      </c>
      <c r="F11" s="28">
        <v>124652</v>
      </c>
      <c r="G11" s="28">
        <v>228</v>
      </c>
      <c r="H11" s="28">
        <v>125603</v>
      </c>
      <c r="I11" s="28">
        <v>396</v>
      </c>
      <c r="J11" s="28">
        <v>29718</v>
      </c>
      <c r="K11" s="28">
        <v>73423</v>
      </c>
      <c r="L11" s="28">
        <v>9432</v>
      </c>
      <c r="M11" s="28">
        <v>112573</v>
      </c>
      <c r="N11" s="28">
        <v>140</v>
      </c>
      <c r="O11" s="28">
        <v>113109</v>
      </c>
      <c r="P11" s="29">
        <v>54.77178423236515</v>
      </c>
      <c r="Q11" s="29">
        <v>91.78171036783101</v>
      </c>
      <c r="R11" s="29">
        <v>90.830704521556257</v>
      </c>
      <c r="S11" s="29">
        <v>82.46196887567757</v>
      </c>
      <c r="T11" s="29">
        <v>90.309822545967975</v>
      </c>
      <c r="U11" s="29">
        <v>61.403508771929829</v>
      </c>
      <c r="V11" s="29">
        <v>90.052785363406926</v>
      </c>
      <c r="W11" s="33"/>
    </row>
    <row r="12" spans="1:120">
      <c r="A12" s="30" t="s">
        <v>10</v>
      </c>
      <c r="B12" s="37">
        <v>5</v>
      </c>
      <c r="C12" s="37">
        <v>250</v>
      </c>
      <c r="D12" s="37">
        <v>1650</v>
      </c>
      <c r="E12" s="37">
        <v>27</v>
      </c>
      <c r="F12" s="37">
        <v>1927</v>
      </c>
      <c r="G12" s="37">
        <v>0</v>
      </c>
      <c r="H12" s="37">
        <v>1932</v>
      </c>
      <c r="I12" s="37">
        <v>3</v>
      </c>
      <c r="J12" s="37">
        <v>243</v>
      </c>
      <c r="K12" s="37">
        <v>1465</v>
      </c>
      <c r="L12" s="37">
        <v>22</v>
      </c>
      <c r="M12" s="37">
        <v>1730</v>
      </c>
      <c r="N12" s="37">
        <v>0</v>
      </c>
      <c r="O12" s="37">
        <v>1733</v>
      </c>
      <c r="P12" s="38">
        <v>60</v>
      </c>
      <c r="Q12" s="38">
        <v>97.2</v>
      </c>
      <c r="R12" s="38">
        <v>88.787878787878796</v>
      </c>
      <c r="S12" s="38">
        <v>81.481481481481481</v>
      </c>
      <c r="T12" s="38">
        <v>89.776855215360669</v>
      </c>
      <c r="U12" s="38" t="s">
        <v>94</v>
      </c>
      <c r="V12" s="38">
        <v>89.699792960662535</v>
      </c>
      <c r="W12" s="33"/>
    </row>
    <row r="13" spans="1:120">
      <c r="A13" s="30" t="s">
        <v>11</v>
      </c>
      <c r="B13" s="37">
        <v>9</v>
      </c>
      <c r="C13" s="37">
        <v>774</v>
      </c>
      <c r="D13" s="37">
        <v>1665</v>
      </c>
      <c r="E13" s="37">
        <v>86</v>
      </c>
      <c r="F13" s="37">
        <v>2525</v>
      </c>
      <c r="G13" s="37">
        <v>0</v>
      </c>
      <c r="H13" s="37">
        <v>2534</v>
      </c>
      <c r="I13" s="37">
        <v>2</v>
      </c>
      <c r="J13" s="37">
        <v>680</v>
      </c>
      <c r="K13" s="37">
        <v>1459</v>
      </c>
      <c r="L13" s="37">
        <v>71</v>
      </c>
      <c r="M13" s="37">
        <v>2210</v>
      </c>
      <c r="N13" s="37">
        <v>0</v>
      </c>
      <c r="O13" s="37">
        <v>2212</v>
      </c>
      <c r="P13" s="38">
        <v>22.222222222222221</v>
      </c>
      <c r="Q13" s="38">
        <v>87.855297157622729</v>
      </c>
      <c r="R13" s="38">
        <v>87.627627627627618</v>
      </c>
      <c r="S13" s="38">
        <v>82.558139534883722</v>
      </c>
      <c r="T13" s="38">
        <v>87.524752475247524</v>
      </c>
      <c r="U13" s="38" t="s">
        <v>94</v>
      </c>
      <c r="V13" s="38">
        <v>87.292817679558013</v>
      </c>
      <c r="W13" s="33"/>
    </row>
    <row r="14" spans="1:120">
      <c r="A14" s="30" t="s">
        <v>12</v>
      </c>
      <c r="B14" s="37">
        <v>53</v>
      </c>
      <c r="C14" s="37">
        <v>827</v>
      </c>
      <c r="D14" s="37">
        <v>3101</v>
      </c>
      <c r="E14" s="37">
        <v>244</v>
      </c>
      <c r="F14" s="37">
        <v>4172</v>
      </c>
      <c r="G14" s="37">
        <v>0</v>
      </c>
      <c r="H14" s="37">
        <v>4225</v>
      </c>
      <c r="I14" s="37">
        <v>36</v>
      </c>
      <c r="J14" s="37">
        <v>763</v>
      </c>
      <c r="K14" s="37">
        <v>2679</v>
      </c>
      <c r="L14" s="37">
        <v>222</v>
      </c>
      <c r="M14" s="37">
        <v>3664</v>
      </c>
      <c r="N14" s="37">
        <v>0</v>
      </c>
      <c r="O14" s="37">
        <v>3700</v>
      </c>
      <c r="P14" s="38">
        <v>67.924528301886795</v>
      </c>
      <c r="Q14" s="38">
        <v>92.261185006045949</v>
      </c>
      <c r="R14" s="38">
        <v>86.391486617220252</v>
      </c>
      <c r="S14" s="38">
        <v>90.983606557377044</v>
      </c>
      <c r="T14" s="38">
        <v>87.823585810162996</v>
      </c>
      <c r="U14" s="38" t="s">
        <v>94</v>
      </c>
      <c r="V14" s="38">
        <v>87.57396449704143</v>
      </c>
      <c r="W14" s="33"/>
    </row>
    <row r="15" spans="1:120">
      <c r="A15" s="30" t="s">
        <v>13</v>
      </c>
      <c r="B15" s="37">
        <v>15</v>
      </c>
      <c r="C15" s="37">
        <v>265</v>
      </c>
      <c r="D15" s="37">
        <v>1193</v>
      </c>
      <c r="E15" s="37">
        <v>36</v>
      </c>
      <c r="F15" s="37">
        <v>1494</v>
      </c>
      <c r="G15" s="37">
        <v>0</v>
      </c>
      <c r="H15" s="37">
        <v>1509</v>
      </c>
      <c r="I15" s="37">
        <v>11</v>
      </c>
      <c r="J15" s="37">
        <v>237</v>
      </c>
      <c r="K15" s="37">
        <v>1053</v>
      </c>
      <c r="L15" s="37">
        <v>21</v>
      </c>
      <c r="M15" s="37">
        <v>1311</v>
      </c>
      <c r="N15" s="37">
        <v>0</v>
      </c>
      <c r="O15" s="37">
        <v>1322</v>
      </c>
      <c r="P15" s="38">
        <v>73.333333333333329</v>
      </c>
      <c r="Q15" s="38">
        <v>89.433962264150949</v>
      </c>
      <c r="R15" s="38">
        <v>88.264878457669738</v>
      </c>
      <c r="S15" s="38">
        <v>58.333333333333336</v>
      </c>
      <c r="T15" s="38">
        <v>87.751004016064257</v>
      </c>
      <c r="U15" s="38" t="s">
        <v>94</v>
      </c>
      <c r="V15" s="38">
        <v>87.607687210072896</v>
      </c>
      <c r="W15" s="33"/>
    </row>
    <row r="16" spans="1:120">
      <c r="A16" s="30" t="s">
        <v>14</v>
      </c>
      <c r="B16" s="37">
        <v>12</v>
      </c>
      <c r="C16" s="37">
        <v>250</v>
      </c>
      <c r="D16" s="37">
        <v>1530</v>
      </c>
      <c r="E16" s="37">
        <v>137</v>
      </c>
      <c r="F16" s="37">
        <v>1917</v>
      </c>
      <c r="G16" s="37">
        <v>0</v>
      </c>
      <c r="H16" s="37">
        <v>1929</v>
      </c>
      <c r="I16" s="37">
        <v>6</v>
      </c>
      <c r="J16" s="37">
        <v>239</v>
      </c>
      <c r="K16" s="37">
        <v>1364</v>
      </c>
      <c r="L16" s="37">
        <v>100</v>
      </c>
      <c r="M16" s="37">
        <v>1703</v>
      </c>
      <c r="N16" s="37">
        <v>0</v>
      </c>
      <c r="O16" s="37">
        <v>1709</v>
      </c>
      <c r="P16" s="38">
        <v>50</v>
      </c>
      <c r="Q16" s="38">
        <v>95.6</v>
      </c>
      <c r="R16" s="38">
        <v>89.150326797385631</v>
      </c>
      <c r="S16" s="38">
        <v>72.992700729927009</v>
      </c>
      <c r="T16" s="38">
        <v>88.836724047991652</v>
      </c>
      <c r="U16" s="38" t="s">
        <v>94</v>
      </c>
      <c r="V16" s="38">
        <v>88.595127008812852</v>
      </c>
      <c r="W16" s="33"/>
    </row>
    <row r="17" spans="1:23">
      <c r="A17" s="30" t="s">
        <v>15</v>
      </c>
      <c r="B17" s="37">
        <v>3</v>
      </c>
      <c r="C17" s="37">
        <v>96</v>
      </c>
      <c r="D17" s="37">
        <v>72</v>
      </c>
      <c r="E17" s="37">
        <v>0</v>
      </c>
      <c r="F17" s="37">
        <v>168</v>
      </c>
      <c r="G17" s="37">
        <v>0</v>
      </c>
      <c r="H17" s="37">
        <v>171</v>
      </c>
      <c r="I17" s="37">
        <v>1</v>
      </c>
      <c r="J17" s="37">
        <v>100</v>
      </c>
      <c r="K17" s="37">
        <v>60</v>
      </c>
      <c r="L17" s="37">
        <v>0</v>
      </c>
      <c r="M17" s="37">
        <v>160</v>
      </c>
      <c r="N17" s="37">
        <v>0</v>
      </c>
      <c r="O17" s="37">
        <v>161</v>
      </c>
      <c r="P17" s="38">
        <v>33.333333333333329</v>
      </c>
      <c r="Q17" s="38">
        <v>104.16666666666667</v>
      </c>
      <c r="R17" s="38">
        <v>83.333333333333343</v>
      </c>
      <c r="S17" s="38" t="s">
        <v>94</v>
      </c>
      <c r="T17" s="38">
        <v>95.238095238095227</v>
      </c>
      <c r="U17" s="38" t="s">
        <v>94</v>
      </c>
      <c r="V17" s="38">
        <v>94.152046783625735</v>
      </c>
      <c r="W17" s="33"/>
    </row>
    <row r="18" spans="1:23">
      <c r="A18" s="30" t="s">
        <v>16</v>
      </c>
      <c r="B18" s="37">
        <v>16</v>
      </c>
      <c r="C18" s="37">
        <v>1564</v>
      </c>
      <c r="D18" s="37">
        <v>6401</v>
      </c>
      <c r="E18" s="37">
        <v>1888</v>
      </c>
      <c r="F18" s="37">
        <v>9853</v>
      </c>
      <c r="G18" s="37">
        <v>0</v>
      </c>
      <c r="H18" s="37">
        <v>9869</v>
      </c>
      <c r="I18" s="37">
        <v>15</v>
      </c>
      <c r="J18" s="37">
        <v>1478</v>
      </c>
      <c r="K18" s="37">
        <v>6077</v>
      </c>
      <c r="L18" s="37">
        <v>1533</v>
      </c>
      <c r="M18" s="37">
        <v>9088</v>
      </c>
      <c r="N18" s="37">
        <v>0</v>
      </c>
      <c r="O18" s="37">
        <v>9103</v>
      </c>
      <c r="P18" s="38">
        <v>93.75</v>
      </c>
      <c r="Q18" s="38">
        <v>94.501278772378512</v>
      </c>
      <c r="R18" s="38">
        <v>94.938290892048116</v>
      </c>
      <c r="S18" s="38">
        <v>81.197033898305079</v>
      </c>
      <c r="T18" s="38">
        <v>92.235867248553731</v>
      </c>
      <c r="U18" s="38" t="s">
        <v>94</v>
      </c>
      <c r="V18" s="38">
        <v>92.238322018441593</v>
      </c>
      <c r="W18" s="33"/>
    </row>
    <row r="19" spans="1:23">
      <c r="A19" s="30" t="s">
        <v>17</v>
      </c>
      <c r="B19" s="37">
        <v>11</v>
      </c>
      <c r="C19" s="37">
        <v>202</v>
      </c>
      <c r="D19" s="37">
        <v>684</v>
      </c>
      <c r="E19" s="37">
        <v>9</v>
      </c>
      <c r="F19" s="37">
        <v>895</v>
      </c>
      <c r="G19" s="37">
        <v>0</v>
      </c>
      <c r="H19" s="37">
        <v>906</v>
      </c>
      <c r="I19" s="37">
        <v>10</v>
      </c>
      <c r="J19" s="37">
        <v>175</v>
      </c>
      <c r="K19" s="37">
        <v>602</v>
      </c>
      <c r="L19" s="37">
        <v>3</v>
      </c>
      <c r="M19" s="37">
        <v>780</v>
      </c>
      <c r="N19" s="37">
        <v>0</v>
      </c>
      <c r="O19" s="37">
        <v>790</v>
      </c>
      <c r="P19" s="38">
        <v>90.909090909090907</v>
      </c>
      <c r="Q19" s="38">
        <v>86.633663366336634</v>
      </c>
      <c r="R19" s="38">
        <v>88.011695906432749</v>
      </c>
      <c r="S19" s="38">
        <v>33.333333333333329</v>
      </c>
      <c r="T19" s="38">
        <v>87.150837988826808</v>
      </c>
      <c r="U19" s="38" t="s">
        <v>94</v>
      </c>
      <c r="V19" s="38">
        <v>87.196467991169982</v>
      </c>
      <c r="W19" s="33"/>
    </row>
    <row r="20" spans="1:23">
      <c r="A20" s="30" t="s">
        <v>18</v>
      </c>
      <c r="B20" s="37">
        <v>40</v>
      </c>
      <c r="C20" s="37">
        <v>618</v>
      </c>
      <c r="D20" s="37">
        <v>1174</v>
      </c>
      <c r="E20" s="37">
        <v>70</v>
      </c>
      <c r="F20" s="37">
        <v>1862</v>
      </c>
      <c r="G20" s="37">
        <v>0</v>
      </c>
      <c r="H20" s="37">
        <v>1902</v>
      </c>
      <c r="I20" s="37">
        <v>19</v>
      </c>
      <c r="J20" s="37">
        <v>561</v>
      </c>
      <c r="K20" s="37">
        <v>1108</v>
      </c>
      <c r="L20" s="37">
        <v>55</v>
      </c>
      <c r="M20" s="37">
        <v>1724</v>
      </c>
      <c r="N20" s="37">
        <v>0</v>
      </c>
      <c r="O20" s="37">
        <v>1743</v>
      </c>
      <c r="P20" s="38">
        <v>47.5</v>
      </c>
      <c r="Q20" s="38">
        <v>90.77669902912622</v>
      </c>
      <c r="R20" s="38">
        <v>94.378194207836458</v>
      </c>
      <c r="S20" s="38">
        <v>78.571428571428569</v>
      </c>
      <c r="T20" s="38">
        <v>92.588614393125667</v>
      </c>
      <c r="U20" s="38" t="s">
        <v>94</v>
      </c>
      <c r="V20" s="38">
        <v>91.640378548895896</v>
      </c>
      <c r="W20" s="33"/>
    </row>
    <row r="21" spans="1:23">
      <c r="A21" s="30" t="s">
        <v>19</v>
      </c>
      <c r="B21" s="37">
        <v>0</v>
      </c>
      <c r="C21" s="37">
        <v>107</v>
      </c>
      <c r="D21" s="37">
        <v>104</v>
      </c>
      <c r="E21" s="37">
        <v>19</v>
      </c>
      <c r="F21" s="37">
        <v>230</v>
      </c>
      <c r="G21" s="37">
        <v>0</v>
      </c>
      <c r="H21" s="37">
        <v>230</v>
      </c>
      <c r="I21" s="37">
        <v>0</v>
      </c>
      <c r="J21" s="37">
        <v>99</v>
      </c>
      <c r="K21" s="37">
        <v>92</v>
      </c>
      <c r="L21" s="37">
        <v>12</v>
      </c>
      <c r="M21" s="37">
        <v>203</v>
      </c>
      <c r="N21" s="37">
        <v>0</v>
      </c>
      <c r="O21" s="37">
        <v>203</v>
      </c>
      <c r="P21" s="38" t="s">
        <v>94</v>
      </c>
      <c r="Q21" s="38">
        <v>92.523364485981304</v>
      </c>
      <c r="R21" s="38">
        <v>88.461538461538453</v>
      </c>
      <c r="S21" s="38">
        <v>63.157894736842103</v>
      </c>
      <c r="T21" s="38">
        <v>88.260869565217391</v>
      </c>
      <c r="U21" s="38" t="s">
        <v>94</v>
      </c>
      <c r="V21" s="38">
        <v>88.260869565217391</v>
      </c>
      <c r="W21" s="33"/>
    </row>
    <row r="22" spans="1:23">
      <c r="A22" s="30" t="s">
        <v>20</v>
      </c>
      <c r="B22" s="37">
        <v>0</v>
      </c>
      <c r="C22" s="37">
        <v>575</v>
      </c>
      <c r="D22" s="37">
        <v>1383</v>
      </c>
      <c r="E22" s="37">
        <v>148</v>
      </c>
      <c r="F22" s="37">
        <v>2106</v>
      </c>
      <c r="G22" s="37">
        <v>0</v>
      </c>
      <c r="H22" s="37">
        <v>2106</v>
      </c>
      <c r="I22" s="37">
        <v>0</v>
      </c>
      <c r="J22" s="37">
        <v>466</v>
      </c>
      <c r="K22" s="37">
        <v>1217</v>
      </c>
      <c r="L22" s="37">
        <v>124</v>
      </c>
      <c r="M22" s="37">
        <v>1807</v>
      </c>
      <c r="N22" s="37">
        <v>0</v>
      </c>
      <c r="O22" s="37">
        <v>1807</v>
      </c>
      <c r="P22" s="38" t="s">
        <v>94</v>
      </c>
      <c r="Q22" s="38">
        <v>81.043478260869563</v>
      </c>
      <c r="R22" s="38">
        <v>87.997107736804054</v>
      </c>
      <c r="S22" s="38">
        <v>83.78378378378379</v>
      </c>
      <c r="T22" s="38">
        <v>85.802469135802468</v>
      </c>
      <c r="U22" s="38" t="s">
        <v>94</v>
      </c>
      <c r="V22" s="38">
        <v>85.802469135802468</v>
      </c>
      <c r="W22" s="33"/>
    </row>
    <row r="23" spans="1:23">
      <c r="A23" s="30" t="s">
        <v>21</v>
      </c>
      <c r="B23" s="37">
        <v>0</v>
      </c>
      <c r="C23" s="37">
        <v>241</v>
      </c>
      <c r="D23" s="37">
        <v>398</v>
      </c>
      <c r="E23" s="37">
        <v>40</v>
      </c>
      <c r="F23" s="37">
        <v>679</v>
      </c>
      <c r="G23" s="37">
        <v>0</v>
      </c>
      <c r="H23" s="37">
        <v>679</v>
      </c>
      <c r="I23" s="37">
        <v>0</v>
      </c>
      <c r="J23" s="37">
        <v>244</v>
      </c>
      <c r="K23" s="37">
        <v>361</v>
      </c>
      <c r="L23" s="37">
        <v>24</v>
      </c>
      <c r="M23" s="37">
        <v>629</v>
      </c>
      <c r="N23" s="37">
        <v>0</v>
      </c>
      <c r="O23" s="37">
        <v>629</v>
      </c>
      <c r="P23" s="38" t="s">
        <v>94</v>
      </c>
      <c r="Q23" s="38">
        <v>101.24481327800829</v>
      </c>
      <c r="R23" s="38">
        <v>90.7035175879397</v>
      </c>
      <c r="S23" s="38">
        <v>60</v>
      </c>
      <c r="T23" s="38">
        <v>92.636229749631809</v>
      </c>
      <c r="U23" s="38" t="s">
        <v>94</v>
      </c>
      <c r="V23" s="38">
        <v>92.636229749631809</v>
      </c>
      <c r="W23" s="33"/>
    </row>
    <row r="24" spans="1:23">
      <c r="A24" s="30" t="s">
        <v>22</v>
      </c>
      <c r="B24" s="37">
        <v>2</v>
      </c>
      <c r="C24" s="37">
        <v>141</v>
      </c>
      <c r="D24" s="37">
        <v>556</v>
      </c>
      <c r="E24" s="37">
        <v>0</v>
      </c>
      <c r="F24" s="37">
        <v>697</v>
      </c>
      <c r="G24" s="37">
        <v>0</v>
      </c>
      <c r="H24" s="37">
        <v>699</v>
      </c>
      <c r="I24" s="37">
        <v>4</v>
      </c>
      <c r="J24" s="37">
        <v>148</v>
      </c>
      <c r="K24" s="37">
        <v>505</v>
      </c>
      <c r="L24" s="37">
        <v>0</v>
      </c>
      <c r="M24" s="37">
        <v>653</v>
      </c>
      <c r="N24" s="37">
        <v>0</v>
      </c>
      <c r="O24" s="37">
        <v>657</v>
      </c>
      <c r="P24" s="38">
        <v>200</v>
      </c>
      <c r="Q24" s="38">
        <v>104.9645390070922</v>
      </c>
      <c r="R24" s="38">
        <v>90.827338129496411</v>
      </c>
      <c r="S24" s="38" t="s">
        <v>94</v>
      </c>
      <c r="T24" s="38">
        <v>93.687230989956959</v>
      </c>
      <c r="U24" s="38" t="s">
        <v>94</v>
      </c>
      <c r="V24" s="38">
        <v>93.991416309012877</v>
      </c>
      <c r="W24" s="33"/>
    </row>
    <row r="25" spans="1:23">
      <c r="A25" s="30" t="s">
        <v>23</v>
      </c>
      <c r="B25" s="37">
        <v>74</v>
      </c>
      <c r="C25" s="37">
        <v>1329</v>
      </c>
      <c r="D25" s="37">
        <v>2345</v>
      </c>
      <c r="E25" s="37">
        <v>149</v>
      </c>
      <c r="F25" s="37">
        <v>3823</v>
      </c>
      <c r="G25" s="37">
        <v>0</v>
      </c>
      <c r="H25" s="37">
        <v>3897</v>
      </c>
      <c r="I25" s="37">
        <v>42</v>
      </c>
      <c r="J25" s="37">
        <v>1201</v>
      </c>
      <c r="K25" s="37">
        <v>2121</v>
      </c>
      <c r="L25" s="37">
        <v>117</v>
      </c>
      <c r="M25" s="37">
        <v>3439</v>
      </c>
      <c r="N25" s="37">
        <v>0</v>
      </c>
      <c r="O25" s="37">
        <v>3481</v>
      </c>
      <c r="P25" s="38">
        <v>56.756756756756758</v>
      </c>
      <c r="Q25" s="38">
        <v>90.368698269375471</v>
      </c>
      <c r="R25" s="38">
        <v>90.447761194029852</v>
      </c>
      <c r="S25" s="38">
        <v>78.523489932885909</v>
      </c>
      <c r="T25" s="38">
        <v>89.955532304472925</v>
      </c>
      <c r="U25" s="38" t="s">
        <v>94</v>
      </c>
      <c r="V25" s="38">
        <v>89.325121888632282</v>
      </c>
      <c r="W25" s="33"/>
    </row>
    <row r="26" spans="1:23">
      <c r="A26" s="30" t="s">
        <v>24</v>
      </c>
      <c r="B26" s="37">
        <v>42</v>
      </c>
      <c r="C26" s="37">
        <v>1425</v>
      </c>
      <c r="D26" s="37">
        <v>2143</v>
      </c>
      <c r="E26" s="37">
        <v>126</v>
      </c>
      <c r="F26" s="37">
        <v>3694</v>
      </c>
      <c r="G26" s="37">
        <v>0</v>
      </c>
      <c r="H26" s="37">
        <v>3736</v>
      </c>
      <c r="I26" s="37">
        <v>25</v>
      </c>
      <c r="J26" s="37">
        <v>1344</v>
      </c>
      <c r="K26" s="37">
        <v>1989</v>
      </c>
      <c r="L26" s="37">
        <v>101</v>
      </c>
      <c r="M26" s="37">
        <v>3434</v>
      </c>
      <c r="N26" s="37">
        <v>0</v>
      </c>
      <c r="O26" s="37">
        <v>3459</v>
      </c>
      <c r="P26" s="38">
        <v>59.523809523809526</v>
      </c>
      <c r="Q26" s="38">
        <v>94.315789473684205</v>
      </c>
      <c r="R26" s="38">
        <v>92.81381241250584</v>
      </c>
      <c r="S26" s="38">
        <v>80.158730158730165</v>
      </c>
      <c r="T26" s="38">
        <v>92.961559285327553</v>
      </c>
      <c r="U26" s="38" t="s">
        <v>94</v>
      </c>
      <c r="V26" s="38">
        <v>92.585653104925058</v>
      </c>
      <c r="W26" s="33"/>
    </row>
    <row r="27" spans="1:23">
      <c r="A27" s="30" t="s">
        <v>25</v>
      </c>
      <c r="B27" s="37">
        <v>0</v>
      </c>
      <c r="C27" s="37">
        <v>95</v>
      </c>
      <c r="D27" s="37">
        <v>414</v>
      </c>
      <c r="E27" s="37">
        <v>0</v>
      </c>
      <c r="F27" s="37">
        <v>509</v>
      </c>
      <c r="G27" s="37">
        <v>0</v>
      </c>
      <c r="H27" s="37">
        <v>509</v>
      </c>
      <c r="I27" s="37">
        <v>0</v>
      </c>
      <c r="J27" s="37">
        <v>90</v>
      </c>
      <c r="K27" s="37">
        <v>365</v>
      </c>
      <c r="L27" s="37">
        <v>0</v>
      </c>
      <c r="M27" s="37">
        <v>455</v>
      </c>
      <c r="N27" s="37">
        <v>0</v>
      </c>
      <c r="O27" s="37">
        <v>455</v>
      </c>
      <c r="P27" s="38" t="s">
        <v>94</v>
      </c>
      <c r="Q27" s="38">
        <v>94.73684210526315</v>
      </c>
      <c r="R27" s="38">
        <v>88.164251207729478</v>
      </c>
      <c r="S27" s="38" t="s">
        <v>94</v>
      </c>
      <c r="T27" s="38">
        <v>89.390962671905697</v>
      </c>
      <c r="U27" s="38" t="s">
        <v>94</v>
      </c>
      <c r="V27" s="38">
        <v>89.390962671905697</v>
      </c>
      <c r="W27" s="33"/>
    </row>
    <row r="28" spans="1:23">
      <c r="A28" s="30" t="s">
        <v>26</v>
      </c>
      <c r="B28" s="37">
        <v>30</v>
      </c>
      <c r="C28" s="37">
        <v>4157</v>
      </c>
      <c r="D28" s="37">
        <v>6311</v>
      </c>
      <c r="E28" s="37">
        <v>826</v>
      </c>
      <c r="F28" s="37">
        <v>11294</v>
      </c>
      <c r="G28" s="37">
        <v>0</v>
      </c>
      <c r="H28" s="37">
        <v>11324</v>
      </c>
      <c r="I28" s="37">
        <v>12</v>
      </c>
      <c r="J28" s="37">
        <v>3822</v>
      </c>
      <c r="K28" s="37">
        <v>5875</v>
      </c>
      <c r="L28" s="37">
        <v>721</v>
      </c>
      <c r="M28" s="37">
        <v>10418</v>
      </c>
      <c r="N28" s="37">
        <v>0</v>
      </c>
      <c r="O28" s="37">
        <v>10430</v>
      </c>
      <c r="P28" s="38">
        <v>40</v>
      </c>
      <c r="Q28" s="38">
        <v>91.941303824873714</v>
      </c>
      <c r="R28" s="38">
        <v>93.091427665980035</v>
      </c>
      <c r="S28" s="38">
        <v>87.288135593220346</v>
      </c>
      <c r="T28" s="38">
        <v>92.243669204887553</v>
      </c>
      <c r="U28" s="38" t="s">
        <v>94</v>
      </c>
      <c r="V28" s="38">
        <v>92.10526315789474</v>
      </c>
      <c r="W28" s="33"/>
    </row>
    <row r="29" spans="1:23">
      <c r="A29" s="30" t="s">
        <v>27</v>
      </c>
      <c r="B29" s="37">
        <v>4</v>
      </c>
      <c r="C29" s="37">
        <v>479</v>
      </c>
      <c r="D29" s="37">
        <v>322</v>
      </c>
      <c r="E29" s="37">
        <v>12</v>
      </c>
      <c r="F29" s="37">
        <v>813</v>
      </c>
      <c r="G29" s="37">
        <v>0</v>
      </c>
      <c r="H29" s="37">
        <v>817</v>
      </c>
      <c r="I29" s="37">
        <v>0</v>
      </c>
      <c r="J29" s="37">
        <v>432</v>
      </c>
      <c r="K29" s="37">
        <v>288</v>
      </c>
      <c r="L29" s="37">
        <v>13</v>
      </c>
      <c r="M29" s="37">
        <v>733</v>
      </c>
      <c r="N29" s="37">
        <v>0</v>
      </c>
      <c r="O29" s="37">
        <v>733</v>
      </c>
      <c r="P29" s="38">
        <v>0</v>
      </c>
      <c r="Q29" s="38">
        <v>90.187891440501048</v>
      </c>
      <c r="R29" s="38">
        <v>89.440993788819881</v>
      </c>
      <c r="S29" s="38">
        <v>108.33333333333333</v>
      </c>
      <c r="T29" s="38">
        <v>90.159901599015996</v>
      </c>
      <c r="U29" s="38" t="s">
        <v>94</v>
      </c>
      <c r="V29" s="38">
        <v>89.718482252141982</v>
      </c>
      <c r="W29" s="33"/>
    </row>
    <row r="30" spans="1:23">
      <c r="A30" s="30" t="s">
        <v>28</v>
      </c>
      <c r="B30" s="37">
        <v>31</v>
      </c>
      <c r="C30" s="37">
        <v>71</v>
      </c>
      <c r="D30" s="37">
        <v>1188</v>
      </c>
      <c r="E30" s="37">
        <v>35</v>
      </c>
      <c r="F30" s="37">
        <v>1294</v>
      </c>
      <c r="G30" s="37">
        <v>0</v>
      </c>
      <c r="H30" s="37">
        <v>1325</v>
      </c>
      <c r="I30" s="37">
        <v>15</v>
      </c>
      <c r="J30" s="37">
        <v>79</v>
      </c>
      <c r="K30" s="37">
        <v>1077</v>
      </c>
      <c r="L30" s="37">
        <v>26</v>
      </c>
      <c r="M30" s="37">
        <v>1182</v>
      </c>
      <c r="N30" s="37">
        <v>0</v>
      </c>
      <c r="O30" s="37">
        <v>1197</v>
      </c>
      <c r="P30" s="38">
        <v>48.387096774193552</v>
      </c>
      <c r="Q30" s="38">
        <v>111.26760563380283</v>
      </c>
      <c r="R30" s="38">
        <v>90.656565656565661</v>
      </c>
      <c r="S30" s="38">
        <v>74.285714285714292</v>
      </c>
      <c r="T30" s="38">
        <v>91.344667697063358</v>
      </c>
      <c r="U30" s="38" t="s">
        <v>94</v>
      </c>
      <c r="V30" s="38">
        <v>90.339622641509436</v>
      </c>
      <c r="W30" s="33"/>
    </row>
    <row r="31" spans="1:23">
      <c r="A31" s="30" t="s">
        <v>29</v>
      </c>
      <c r="B31" s="37">
        <v>83</v>
      </c>
      <c r="C31" s="37">
        <v>6418</v>
      </c>
      <c r="D31" s="37">
        <v>18146</v>
      </c>
      <c r="E31" s="37">
        <v>5959</v>
      </c>
      <c r="F31" s="37">
        <v>30523</v>
      </c>
      <c r="G31" s="37">
        <v>45</v>
      </c>
      <c r="H31" s="37">
        <v>30651</v>
      </c>
      <c r="I31" s="37">
        <v>34</v>
      </c>
      <c r="J31" s="37">
        <v>6184</v>
      </c>
      <c r="K31" s="37">
        <v>16871</v>
      </c>
      <c r="L31" s="37">
        <v>4913</v>
      </c>
      <c r="M31" s="37">
        <v>27968</v>
      </c>
      <c r="N31" s="37">
        <v>4</v>
      </c>
      <c r="O31" s="37">
        <v>28006</v>
      </c>
      <c r="P31" s="38">
        <v>40.963855421686745</v>
      </c>
      <c r="Q31" s="38">
        <v>96.35400436272981</v>
      </c>
      <c r="R31" s="38">
        <v>92.973658106469742</v>
      </c>
      <c r="S31" s="38">
        <v>82.446719248196004</v>
      </c>
      <c r="T31" s="38">
        <v>91.62926317858664</v>
      </c>
      <c r="U31" s="38">
        <v>8.8888888888888893</v>
      </c>
      <c r="V31" s="38">
        <v>91.370591497830418</v>
      </c>
      <c r="W31" s="33"/>
    </row>
    <row r="32" spans="1:23">
      <c r="A32" s="30" t="s">
        <v>30</v>
      </c>
      <c r="B32" s="37">
        <v>0</v>
      </c>
      <c r="C32" s="37">
        <v>484</v>
      </c>
      <c r="D32" s="37">
        <v>511</v>
      </c>
      <c r="E32" s="37">
        <v>101</v>
      </c>
      <c r="F32" s="37">
        <v>1096</v>
      </c>
      <c r="G32" s="37">
        <v>0</v>
      </c>
      <c r="H32" s="37">
        <v>1096</v>
      </c>
      <c r="I32" s="37">
        <v>0</v>
      </c>
      <c r="J32" s="37">
        <v>412</v>
      </c>
      <c r="K32" s="37">
        <v>494</v>
      </c>
      <c r="L32" s="37">
        <v>102</v>
      </c>
      <c r="M32" s="37">
        <v>1008</v>
      </c>
      <c r="N32" s="37">
        <v>0</v>
      </c>
      <c r="O32" s="37">
        <v>1008</v>
      </c>
      <c r="P32" s="38" t="s">
        <v>94</v>
      </c>
      <c r="Q32" s="38">
        <v>85.123966942148769</v>
      </c>
      <c r="R32" s="38">
        <v>96.67318982387475</v>
      </c>
      <c r="S32" s="38">
        <v>100.99009900990099</v>
      </c>
      <c r="T32" s="38">
        <v>91.970802919708035</v>
      </c>
      <c r="U32" s="38" t="s">
        <v>94</v>
      </c>
      <c r="V32" s="38">
        <v>91.970802919708035</v>
      </c>
      <c r="W32" s="33"/>
    </row>
    <row r="33" spans="1:23">
      <c r="A33" s="30" t="s">
        <v>31</v>
      </c>
      <c r="B33" s="37">
        <v>19</v>
      </c>
      <c r="C33" s="37">
        <v>138</v>
      </c>
      <c r="D33" s="37">
        <v>509</v>
      </c>
      <c r="E33" s="37">
        <v>25</v>
      </c>
      <c r="F33" s="37">
        <v>672</v>
      </c>
      <c r="G33" s="37">
        <v>0</v>
      </c>
      <c r="H33" s="37">
        <v>691</v>
      </c>
      <c r="I33" s="37">
        <v>6</v>
      </c>
      <c r="J33" s="37">
        <v>119</v>
      </c>
      <c r="K33" s="37">
        <v>433</v>
      </c>
      <c r="L33" s="37">
        <v>21</v>
      </c>
      <c r="M33" s="37">
        <v>573</v>
      </c>
      <c r="N33" s="37">
        <v>0</v>
      </c>
      <c r="O33" s="37">
        <v>579</v>
      </c>
      <c r="P33" s="38">
        <v>31.578947368421051</v>
      </c>
      <c r="Q33" s="38">
        <v>86.231884057971016</v>
      </c>
      <c r="R33" s="38">
        <v>85.068762278978397</v>
      </c>
      <c r="S33" s="38">
        <v>84</v>
      </c>
      <c r="T33" s="38">
        <v>85.267857142857139</v>
      </c>
      <c r="U33" s="38" t="s">
        <v>94</v>
      </c>
      <c r="V33" s="38">
        <v>83.791606367583213</v>
      </c>
      <c r="W33" s="33"/>
    </row>
    <row r="34" spans="1:23">
      <c r="A34" s="30" t="s">
        <v>32</v>
      </c>
      <c r="B34" s="37">
        <v>39</v>
      </c>
      <c r="C34" s="37">
        <v>516</v>
      </c>
      <c r="D34" s="37">
        <v>3009</v>
      </c>
      <c r="E34" s="37">
        <v>20</v>
      </c>
      <c r="F34" s="37">
        <v>3545</v>
      </c>
      <c r="G34" s="37">
        <v>0</v>
      </c>
      <c r="H34" s="37">
        <v>3584</v>
      </c>
      <c r="I34" s="37">
        <v>21</v>
      </c>
      <c r="J34" s="37">
        <v>457</v>
      </c>
      <c r="K34" s="37">
        <v>2694</v>
      </c>
      <c r="L34" s="37">
        <v>19</v>
      </c>
      <c r="M34" s="37">
        <v>3170</v>
      </c>
      <c r="N34" s="37">
        <v>0</v>
      </c>
      <c r="O34" s="37">
        <v>3191</v>
      </c>
      <c r="P34" s="38">
        <v>53.846153846153847</v>
      </c>
      <c r="Q34" s="38">
        <v>88.565891472868216</v>
      </c>
      <c r="R34" s="38">
        <v>89.531405782652044</v>
      </c>
      <c r="S34" s="38">
        <v>95</v>
      </c>
      <c r="T34" s="38">
        <v>89.421720733427364</v>
      </c>
      <c r="U34" s="38" t="s">
        <v>94</v>
      </c>
      <c r="V34" s="38">
        <v>89.034598214285708</v>
      </c>
      <c r="W34" s="33"/>
    </row>
    <row r="35" spans="1:23">
      <c r="A35" s="30" t="s">
        <v>33</v>
      </c>
      <c r="B35" s="37">
        <v>0</v>
      </c>
      <c r="C35" s="37">
        <v>65</v>
      </c>
      <c r="D35" s="37">
        <v>146</v>
      </c>
      <c r="E35" s="37">
        <v>17</v>
      </c>
      <c r="F35" s="37">
        <v>228</v>
      </c>
      <c r="G35" s="37">
        <v>0</v>
      </c>
      <c r="H35" s="37">
        <v>228</v>
      </c>
      <c r="I35" s="37">
        <v>1</v>
      </c>
      <c r="J35" s="37">
        <v>75</v>
      </c>
      <c r="K35" s="37">
        <v>144</v>
      </c>
      <c r="L35" s="37">
        <v>10</v>
      </c>
      <c r="M35" s="37">
        <v>229</v>
      </c>
      <c r="N35" s="37">
        <v>0</v>
      </c>
      <c r="O35" s="37">
        <v>230</v>
      </c>
      <c r="P35" s="38" t="s">
        <v>94</v>
      </c>
      <c r="Q35" s="38">
        <v>115.38461538461537</v>
      </c>
      <c r="R35" s="38">
        <v>98.630136986301366</v>
      </c>
      <c r="S35" s="38">
        <v>58.82352941176471</v>
      </c>
      <c r="T35" s="38">
        <v>100.43859649122805</v>
      </c>
      <c r="U35" s="38" t="s">
        <v>94</v>
      </c>
      <c r="V35" s="38">
        <v>100.87719298245614</v>
      </c>
      <c r="W35" s="33"/>
    </row>
    <row r="36" spans="1:23">
      <c r="A36" s="30" t="s">
        <v>34</v>
      </c>
      <c r="B36" s="37">
        <v>3</v>
      </c>
      <c r="C36" s="37">
        <v>347</v>
      </c>
      <c r="D36" s="37">
        <v>860</v>
      </c>
      <c r="E36" s="37">
        <v>0</v>
      </c>
      <c r="F36" s="37">
        <v>1207</v>
      </c>
      <c r="G36" s="37">
        <v>0</v>
      </c>
      <c r="H36" s="37">
        <v>1210</v>
      </c>
      <c r="I36" s="37">
        <v>3</v>
      </c>
      <c r="J36" s="37">
        <v>324</v>
      </c>
      <c r="K36" s="37">
        <v>744</v>
      </c>
      <c r="L36" s="37">
        <v>43</v>
      </c>
      <c r="M36" s="37">
        <v>1111</v>
      </c>
      <c r="N36" s="37">
        <v>0</v>
      </c>
      <c r="O36" s="37">
        <v>1114</v>
      </c>
      <c r="P36" s="38">
        <v>100</v>
      </c>
      <c r="Q36" s="38">
        <v>93.371757925072046</v>
      </c>
      <c r="R36" s="38">
        <v>86.511627906976742</v>
      </c>
      <c r="S36" s="38" t="s">
        <v>94</v>
      </c>
      <c r="T36" s="38">
        <v>92.046396023198014</v>
      </c>
      <c r="U36" s="38" t="s">
        <v>94</v>
      </c>
      <c r="V36" s="38">
        <v>92.066115702479337</v>
      </c>
      <c r="W36" s="33"/>
    </row>
    <row r="37" spans="1:23">
      <c r="A37" s="30" t="s">
        <v>35</v>
      </c>
      <c r="B37" s="37">
        <v>5</v>
      </c>
      <c r="C37" s="37">
        <v>562</v>
      </c>
      <c r="D37" s="37">
        <v>949</v>
      </c>
      <c r="E37" s="37">
        <v>41</v>
      </c>
      <c r="F37" s="37">
        <v>1552</v>
      </c>
      <c r="G37" s="37">
        <v>0</v>
      </c>
      <c r="H37" s="37">
        <v>1557</v>
      </c>
      <c r="I37" s="37">
        <v>1</v>
      </c>
      <c r="J37" s="37">
        <v>527</v>
      </c>
      <c r="K37" s="37">
        <v>820</v>
      </c>
      <c r="L37" s="37">
        <v>22</v>
      </c>
      <c r="M37" s="37">
        <v>1369</v>
      </c>
      <c r="N37" s="37">
        <v>0</v>
      </c>
      <c r="O37" s="37">
        <v>1370</v>
      </c>
      <c r="P37" s="38">
        <v>20</v>
      </c>
      <c r="Q37" s="38">
        <v>93.77224199288257</v>
      </c>
      <c r="R37" s="38">
        <v>86.406743940990509</v>
      </c>
      <c r="S37" s="38">
        <v>53.658536585365859</v>
      </c>
      <c r="T37" s="38">
        <v>88.208762886597938</v>
      </c>
      <c r="U37" s="38" t="s">
        <v>94</v>
      </c>
      <c r="V37" s="38">
        <v>87.989723827874116</v>
      </c>
      <c r="W37" s="33"/>
    </row>
    <row r="38" spans="1:23">
      <c r="A38" s="30" t="s">
        <v>36</v>
      </c>
      <c r="B38" s="37">
        <v>7</v>
      </c>
      <c r="C38" s="37">
        <v>1936</v>
      </c>
      <c r="D38" s="37">
        <v>3303</v>
      </c>
      <c r="E38" s="37">
        <v>420</v>
      </c>
      <c r="F38" s="37">
        <v>5659</v>
      </c>
      <c r="G38" s="37">
        <v>0</v>
      </c>
      <c r="H38" s="37">
        <v>5666</v>
      </c>
      <c r="I38" s="37">
        <v>5</v>
      </c>
      <c r="J38" s="37">
        <v>1797</v>
      </c>
      <c r="K38" s="37">
        <v>3129</v>
      </c>
      <c r="L38" s="37">
        <v>359</v>
      </c>
      <c r="M38" s="37">
        <v>5285</v>
      </c>
      <c r="N38" s="37">
        <v>0</v>
      </c>
      <c r="O38" s="37">
        <v>5290</v>
      </c>
      <c r="P38" s="38">
        <v>71.428571428571431</v>
      </c>
      <c r="Q38" s="38">
        <v>92.820247933884289</v>
      </c>
      <c r="R38" s="38">
        <v>94.732061762034519</v>
      </c>
      <c r="S38" s="38">
        <v>85.476190476190467</v>
      </c>
      <c r="T38" s="38">
        <v>93.391058490899454</v>
      </c>
      <c r="U38" s="38" t="s">
        <v>94</v>
      </c>
      <c r="V38" s="38">
        <v>93.363925167666778</v>
      </c>
      <c r="W38" s="33"/>
    </row>
    <row r="39" spans="1:23">
      <c r="A39" s="30" t="s">
        <v>37</v>
      </c>
      <c r="B39" s="37">
        <v>7</v>
      </c>
      <c r="C39" s="37">
        <v>499</v>
      </c>
      <c r="D39" s="37">
        <v>1618</v>
      </c>
      <c r="E39" s="37">
        <v>104</v>
      </c>
      <c r="F39" s="37">
        <v>2221</v>
      </c>
      <c r="G39" s="37">
        <v>0</v>
      </c>
      <c r="H39" s="37">
        <v>2228</v>
      </c>
      <c r="I39" s="37">
        <v>0</v>
      </c>
      <c r="J39" s="37">
        <v>484</v>
      </c>
      <c r="K39" s="37">
        <v>1390</v>
      </c>
      <c r="L39" s="37">
        <v>79</v>
      </c>
      <c r="M39" s="37">
        <v>1953</v>
      </c>
      <c r="N39" s="37">
        <v>0</v>
      </c>
      <c r="O39" s="37">
        <v>1953</v>
      </c>
      <c r="P39" s="38">
        <v>0</v>
      </c>
      <c r="Q39" s="38">
        <v>96.993987975951896</v>
      </c>
      <c r="R39" s="38">
        <v>85.908529048207654</v>
      </c>
      <c r="S39" s="38">
        <v>75.961538461538453</v>
      </c>
      <c r="T39" s="38">
        <v>87.933363349842409</v>
      </c>
      <c r="U39" s="38" t="s">
        <v>94</v>
      </c>
      <c r="V39" s="38">
        <v>87.657091561938955</v>
      </c>
      <c r="W39" s="33"/>
    </row>
    <row r="40" spans="1:23">
      <c r="A40" s="30" t="s">
        <v>38</v>
      </c>
      <c r="B40" s="37">
        <v>31</v>
      </c>
      <c r="C40" s="37">
        <v>301</v>
      </c>
      <c r="D40" s="37">
        <v>676</v>
      </c>
      <c r="E40" s="37">
        <v>24</v>
      </c>
      <c r="F40" s="37">
        <v>1001</v>
      </c>
      <c r="G40" s="37">
        <v>0</v>
      </c>
      <c r="H40" s="37">
        <v>1032</v>
      </c>
      <c r="I40" s="37">
        <v>13</v>
      </c>
      <c r="J40" s="37">
        <v>268</v>
      </c>
      <c r="K40" s="37">
        <v>590</v>
      </c>
      <c r="L40" s="37">
        <v>21</v>
      </c>
      <c r="M40" s="37">
        <v>879</v>
      </c>
      <c r="N40" s="37">
        <v>0</v>
      </c>
      <c r="O40" s="37">
        <v>892</v>
      </c>
      <c r="P40" s="38">
        <v>41.935483870967744</v>
      </c>
      <c r="Q40" s="38">
        <v>89.036544850498331</v>
      </c>
      <c r="R40" s="38">
        <v>87.278106508875737</v>
      </c>
      <c r="S40" s="38">
        <v>87.5</v>
      </c>
      <c r="T40" s="38">
        <v>87.812187812187815</v>
      </c>
      <c r="U40" s="38" t="s">
        <v>94</v>
      </c>
      <c r="V40" s="38">
        <v>86.434108527131784</v>
      </c>
      <c r="W40" s="33"/>
    </row>
    <row r="41" spans="1:23">
      <c r="A41" s="30" t="s">
        <v>39</v>
      </c>
      <c r="B41" s="37">
        <v>49</v>
      </c>
      <c r="C41" s="37">
        <v>382</v>
      </c>
      <c r="D41" s="37">
        <v>2430</v>
      </c>
      <c r="E41" s="37">
        <v>63</v>
      </c>
      <c r="F41" s="37">
        <v>2875</v>
      </c>
      <c r="G41" s="37">
        <v>0</v>
      </c>
      <c r="H41" s="37">
        <v>2924</v>
      </c>
      <c r="I41" s="37">
        <v>25</v>
      </c>
      <c r="J41" s="37">
        <v>371</v>
      </c>
      <c r="K41" s="37">
        <v>2291</v>
      </c>
      <c r="L41" s="37">
        <v>35</v>
      </c>
      <c r="M41" s="37">
        <v>2697</v>
      </c>
      <c r="N41" s="37">
        <v>0</v>
      </c>
      <c r="O41" s="37">
        <v>2722</v>
      </c>
      <c r="P41" s="38">
        <v>51.020408163265309</v>
      </c>
      <c r="Q41" s="38">
        <v>97.120418848167546</v>
      </c>
      <c r="R41" s="38">
        <v>94.279835390946502</v>
      </c>
      <c r="S41" s="38">
        <v>55.555555555555557</v>
      </c>
      <c r="T41" s="38">
        <v>93.80869565217391</v>
      </c>
      <c r="U41" s="38" t="s">
        <v>94</v>
      </c>
      <c r="V41" s="38">
        <v>93.091655266757869</v>
      </c>
      <c r="W41" s="33"/>
    </row>
    <row r="42" spans="1:23">
      <c r="A42" s="30" t="s">
        <v>40</v>
      </c>
      <c r="B42" s="37">
        <v>19</v>
      </c>
      <c r="C42" s="37">
        <v>658</v>
      </c>
      <c r="D42" s="37">
        <v>2159</v>
      </c>
      <c r="E42" s="37">
        <v>217</v>
      </c>
      <c r="F42" s="37">
        <v>3034</v>
      </c>
      <c r="G42" s="37">
        <v>0</v>
      </c>
      <c r="H42" s="37">
        <v>3053</v>
      </c>
      <c r="I42" s="37">
        <v>8</v>
      </c>
      <c r="J42" s="37">
        <v>547</v>
      </c>
      <c r="K42" s="37">
        <v>1869</v>
      </c>
      <c r="L42" s="37">
        <v>168</v>
      </c>
      <c r="M42" s="37">
        <v>2584</v>
      </c>
      <c r="N42" s="37">
        <v>0</v>
      </c>
      <c r="O42" s="37">
        <v>2592</v>
      </c>
      <c r="P42" s="38">
        <v>42.105263157894733</v>
      </c>
      <c r="Q42" s="38">
        <v>83.130699088145903</v>
      </c>
      <c r="R42" s="38">
        <v>86.567855488652157</v>
      </c>
      <c r="S42" s="38">
        <v>77.41935483870968</v>
      </c>
      <c r="T42" s="38">
        <v>85.168094924192488</v>
      </c>
      <c r="U42" s="38" t="s">
        <v>94</v>
      </c>
      <c r="V42" s="38">
        <v>84.900098264002622</v>
      </c>
      <c r="W42" s="33"/>
    </row>
    <row r="43" spans="1:23">
      <c r="A43" s="30" t="s">
        <v>41</v>
      </c>
      <c r="B43" s="37">
        <v>12</v>
      </c>
      <c r="C43" s="37">
        <v>449</v>
      </c>
      <c r="D43" s="37">
        <v>1255</v>
      </c>
      <c r="E43" s="37">
        <v>64</v>
      </c>
      <c r="F43" s="37">
        <v>1768</v>
      </c>
      <c r="G43" s="37">
        <v>0</v>
      </c>
      <c r="H43" s="37">
        <v>1780</v>
      </c>
      <c r="I43" s="37">
        <v>4</v>
      </c>
      <c r="J43" s="37">
        <v>402</v>
      </c>
      <c r="K43" s="37">
        <v>1169</v>
      </c>
      <c r="L43" s="37">
        <v>47</v>
      </c>
      <c r="M43" s="37">
        <v>1618</v>
      </c>
      <c r="N43" s="37">
        <v>0</v>
      </c>
      <c r="O43" s="37">
        <v>1622</v>
      </c>
      <c r="P43" s="38">
        <v>33.333333333333329</v>
      </c>
      <c r="Q43" s="38">
        <v>89.532293986636972</v>
      </c>
      <c r="R43" s="38">
        <v>93.147410358565736</v>
      </c>
      <c r="S43" s="38">
        <v>73.4375</v>
      </c>
      <c r="T43" s="38">
        <v>91.515837104072389</v>
      </c>
      <c r="U43" s="38" t="s">
        <v>94</v>
      </c>
      <c r="V43" s="38">
        <v>91.123595505617985</v>
      </c>
      <c r="W43" s="33"/>
    </row>
    <row r="44" spans="1:23">
      <c r="A44" s="30" t="s">
        <v>42</v>
      </c>
      <c r="B44" s="37">
        <v>30</v>
      </c>
      <c r="C44" s="37">
        <v>943</v>
      </c>
      <c r="D44" s="37">
        <v>2123</v>
      </c>
      <c r="E44" s="37">
        <v>156</v>
      </c>
      <c r="F44" s="37">
        <v>3222</v>
      </c>
      <c r="G44" s="37">
        <v>183</v>
      </c>
      <c r="H44" s="37">
        <v>3435</v>
      </c>
      <c r="I44" s="37">
        <v>15</v>
      </c>
      <c r="J44" s="37">
        <v>707</v>
      </c>
      <c r="K44" s="37">
        <v>1881</v>
      </c>
      <c r="L44" s="37">
        <v>100</v>
      </c>
      <c r="M44" s="37">
        <v>2688</v>
      </c>
      <c r="N44" s="37">
        <v>136</v>
      </c>
      <c r="O44" s="37">
        <v>2839</v>
      </c>
      <c r="P44" s="38">
        <v>50</v>
      </c>
      <c r="Q44" s="38">
        <v>74.973488865323432</v>
      </c>
      <c r="R44" s="38">
        <v>88.601036269430054</v>
      </c>
      <c r="S44" s="38">
        <v>64.102564102564102</v>
      </c>
      <c r="T44" s="38">
        <v>83.426443202979513</v>
      </c>
      <c r="U44" s="38">
        <v>74.316939890710387</v>
      </c>
      <c r="V44" s="38">
        <v>82.649199417758368</v>
      </c>
      <c r="W44" s="33"/>
    </row>
    <row r="45" spans="1:23">
      <c r="A45" s="30" t="s">
        <v>43</v>
      </c>
      <c r="B45" s="37">
        <v>6</v>
      </c>
      <c r="C45" s="37">
        <v>77</v>
      </c>
      <c r="D45" s="37">
        <v>74</v>
      </c>
      <c r="E45" s="37">
        <v>0</v>
      </c>
      <c r="F45" s="37">
        <v>151</v>
      </c>
      <c r="G45" s="37">
        <v>0</v>
      </c>
      <c r="H45" s="37">
        <v>157</v>
      </c>
      <c r="I45" s="37">
        <v>1</v>
      </c>
      <c r="J45" s="37">
        <v>70</v>
      </c>
      <c r="K45" s="37">
        <v>73</v>
      </c>
      <c r="L45" s="37">
        <v>0</v>
      </c>
      <c r="M45" s="37">
        <v>143</v>
      </c>
      <c r="N45" s="37">
        <v>0</v>
      </c>
      <c r="O45" s="37">
        <v>144</v>
      </c>
      <c r="P45" s="38">
        <v>16.666666666666664</v>
      </c>
      <c r="Q45" s="38">
        <v>90.909090909090907</v>
      </c>
      <c r="R45" s="38">
        <v>98.648648648648646</v>
      </c>
      <c r="S45" s="38" t="s">
        <v>94</v>
      </c>
      <c r="T45" s="38">
        <v>94.701986754966882</v>
      </c>
      <c r="U45" s="38" t="s">
        <v>94</v>
      </c>
      <c r="V45" s="38">
        <v>91.719745222929944</v>
      </c>
      <c r="W45" s="33"/>
    </row>
    <row r="46" spans="1:23">
      <c r="A46" s="30" t="s">
        <v>44</v>
      </c>
      <c r="B46" s="37">
        <v>6</v>
      </c>
      <c r="C46" s="37">
        <v>623</v>
      </c>
      <c r="D46" s="37">
        <v>1040</v>
      </c>
      <c r="E46" s="37">
        <v>20</v>
      </c>
      <c r="F46" s="37">
        <v>1683</v>
      </c>
      <c r="G46" s="37">
        <v>0</v>
      </c>
      <c r="H46" s="37">
        <v>1689</v>
      </c>
      <c r="I46" s="37">
        <v>20</v>
      </c>
      <c r="J46" s="37">
        <v>562</v>
      </c>
      <c r="K46" s="37">
        <v>1024</v>
      </c>
      <c r="L46" s="37">
        <v>21</v>
      </c>
      <c r="M46" s="37">
        <v>1607</v>
      </c>
      <c r="N46" s="37">
        <v>0</v>
      </c>
      <c r="O46" s="37">
        <v>1627</v>
      </c>
      <c r="P46" s="38">
        <v>333.33333333333337</v>
      </c>
      <c r="Q46" s="38">
        <v>90.208667736757619</v>
      </c>
      <c r="R46" s="38">
        <v>98.461538461538467</v>
      </c>
      <c r="S46" s="38">
        <v>105</v>
      </c>
      <c r="T46" s="38">
        <v>95.484254307783729</v>
      </c>
      <c r="U46" s="38" t="s">
        <v>94</v>
      </c>
      <c r="V46" s="38">
        <v>96.329188869153342</v>
      </c>
      <c r="W46" s="33"/>
    </row>
    <row r="47" spans="1:23">
      <c r="A47" s="30" t="s">
        <v>45</v>
      </c>
      <c r="B47" s="37">
        <v>0</v>
      </c>
      <c r="C47" s="37">
        <v>34</v>
      </c>
      <c r="D47" s="37">
        <v>96</v>
      </c>
      <c r="E47" s="37">
        <v>0</v>
      </c>
      <c r="F47" s="37">
        <v>130</v>
      </c>
      <c r="G47" s="37">
        <v>0</v>
      </c>
      <c r="H47" s="37">
        <v>130</v>
      </c>
      <c r="I47" s="37">
        <v>0</v>
      </c>
      <c r="J47" s="37">
        <v>39</v>
      </c>
      <c r="K47" s="37">
        <v>84</v>
      </c>
      <c r="L47" s="37">
        <v>0</v>
      </c>
      <c r="M47" s="37">
        <v>123</v>
      </c>
      <c r="N47" s="37">
        <v>0</v>
      </c>
      <c r="O47" s="37">
        <v>123</v>
      </c>
      <c r="P47" s="38" t="s">
        <v>94</v>
      </c>
      <c r="Q47" s="38">
        <v>114.70588235294117</v>
      </c>
      <c r="R47" s="38">
        <v>87.5</v>
      </c>
      <c r="S47" s="38" t="s">
        <v>94</v>
      </c>
      <c r="T47" s="38">
        <v>94.615384615384613</v>
      </c>
      <c r="U47" s="38" t="s">
        <v>94</v>
      </c>
      <c r="V47" s="38">
        <v>94.615384615384613</v>
      </c>
      <c r="W47" s="33"/>
    </row>
    <row r="48" spans="1:23">
      <c r="A48" s="30" t="s">
        <v>46</v>
      </c>
      <c r="B48" s="37">
        <v>18</v>
      </c>
      <c r="C48" s="37">
        <v>1260</v>
      </c>
      <c r="D48" s="37">
        <v>2582</v>
      </c>
      <c r="E48" s="37">
        <v>109</v>
      </c>
      <c r="F48" s="37">
        <v>3951</v>
      </c>
      <c r="G48" s="37">
        <v>0</v>
      </c>
      <c r="H48" s="37">
        <v>3969</v>
      </c>
      <c r="I48" s="37">
        <v>8</v>
      </c>
      <c r="J48" s="37">
        <v>1245</v>
      </c>
      <c r="K48" s="37">
        <v>2299</v>
      </c>
      <c r="L48" s="37">
        <v>104</v>
      </c>
      <c r="M48" s="37">
        <v>3648</v>
      </c>
      <c r="N48" s="37">
        <v>0</v>
      </c>
      <c r="O48" s="37">
        <v>3656</v>
      </c>
      <c r="P48" s="38">
        <v>44.444444444444443</v>
      </c>
      <c r="Q48" s="38">
        <v>98.80952380952381</v>
      </c>
      <c r="R48" s="38">
        <v>89.039504260263357</v>
      </c>
      <c r="S48" s="38">
        <v>95.412844036697251</v>
      </c>
      <c r="T48" s="38">
        <v>92.331055429005318</v>
      </c>
      <c r="U48" s="38" t="s">
        <v>94</v>
      </c>
      <c r="V48" s="38">
        <v>92.113882590073075</v>
      </c>
      <c r="W48" s="33"/>
    </row>
    <row r="49" spans="1:23">
      <c r="A49" s="30" t="s">
        <v>47</v>
      </c>
      <c r="B49" s="37">
        <v>0</v>
      </c>
      <c r="C49" s="37">
        <v>59</v>
      </c>
      <c r="D49" s="37">
        <v>202</v>
      </c>
      <c r="E49" s="37">
        <v>12</v>
      </c>
      <c r="F49" s="37">
        <v>273</v>
      </c>
      <c r="G49" s="37">
        <v>0</v>
      </c>
      <c r="H49" s="37">
        <v>273</v>
      </c>
      <c r="I49" s="37">
        <v>0</v>
      </c>
      <c r="J49" s="37">
        <v>59</v>
      </c>
      <c r="K49" s="37">
        <v>164</v>
      </c>
      <c r="L49" s="37">
        <v>0</v>
      </c>
      <c r="M49" s="37">
        <v>223</v>
      </c>
      <c r="N49" s="37">
        <v>0</v>
      </c>
      <c r="O49" s="37">
        <v>223</v>
      </c>
      <c r="P49" s="38" t="s">
        <v>94</v>
      </c>
      <c r="Q49" s="38">
        <v>100</v>
      </c>
      <c r="R49" s="38">
        <v>81.188118811881196</v>
      </c>
      <c r="S49" s="38">
        <v>0</v>
      </c>
      <c r="T49" s="38">
        <v>81.684981684981679</v>
      </c>
      <c r="U49" s="38" t="s">
        <v>94</v>
      </c>
      <c r="V49" s="38">
        <v>81.684981684981679</v>
      </c>
      <c r="W49" s="33"/>
    </row>
    <row r="50" spans="1:23">
      <c r="A50" s="30" t="s">
        <v>48</v>
      </c>
      <c r="B50" s="37">
        <v>1</v>
      </c>
      <c r="C50" s="37">
        <v>155</v>
      </c>
      <c r="D50" s="37">
        <v>643</v>
      </c>
      <c r="E50" s="37">
        <v>56</v>
      </c>
      <c r="F50" s="37">
        <v>854</v>
      </c>
      <c r="G50" s="37">
        <v>0</v>
      </c>
      <c r="H50" s="37">
        <v>855</v>
      </c>
      <c r="I50" s="37">
        <v>1</v>
      </c>
      <c r="J50" s="37">
        <v>151</v>
      </c>
      <c r="K50" s="37">
        <v>537</v>
      </c>
      <c r="L50" s="37">
        <v>36</v>
      </c>
      <c r="M50" s="37">
        <v>724</v>
      </c>
      <c r="N50" s="37">
        <v>0</v>
      </c>
      <c r="O50" s="37">
        <v>725</v>
      </c>
      <c r="P50" s="38">
        <v>100</v>
      </c>
      <c r="Q50" s="38">
        <v>97.41935483870968</v>
      </c>
      <c r="R50" s="38">
        <v>83.514774494556761</v>
      </c>
      <c r="S50" s="38">
        <v>64.285714285714292</v>
      </c>
      <c r="T50" s="38">
        <v>84.777517564402814</v>
      </c>
      <c r="U50" s="38" t="s">
        <v>94</v>
      </c>
      <c r="V50" s="38">
        <v>84.795321637426895</v>
      </c>
      <c r="W50" s="33"/>
    </row>
    <row r="51" spans="1:23">
      <c r="A51" s="30" t="s">
        <v>49</v>
      </c>
      <c r="B51" s="37">
        <v>6</v>
      </c>
      <c r="C51" s="37">
        <v>332</v>
      </c>
      <c r="D51" s="37">
        <v>409</v>
      </c>
      <c r="E51" s="37">
        <v>0</v>
      </c>
      <c r="F51" s="37">
        <v>741</v>
      </c>
      <c r="G51" s="37">
        <v>0</v>
      </c>
      <c r="H51" s="37">
        <v>747</v>
      </c>
      <c r="I51" s="37">
        <v>4</v>
      </c>
      <c r="J51" s="37">
        <v>172</v>
      </c>
      <c r="K51" s="37">
        <v>259</v>
      </c>
      <c r="L51" s="37">
        <v>0</v>
      </c>
      <c r="M51" s="37">
        <v>431</v>
      </c>
      <c r="N51" s="37">
        <v>0</v>
      </c>
      <c r="O51" s="37">
        <v>435</v>
      </c>
      <c r="P51" s="38">
        <v>66.666666666666657</v>
      </c>
      <c r="Q51" s="38">
        <v>51.807228915662648</v>
      </c>
      <c r="R51" s="38">
        <v>63.325183374083124</v>
      </c>
      <c r="S51" s="38" t="s">
        <v>94</v>
      </c>
      <c r="T51" s="38">
        <v>58.164642375168697</v>
      </c>
      <c r="U51" s="38" t="s">
        <v>94</v>
      </c>
      <c r="V51" s="38">
        <v>58.23293172690763</v>
      </c>
      <c r="W51" s="33"/>
    </row>
    <row r="52" spans="1:23">
      <c r="A52" s="30" t="s">
        <v>50</v>
      </c>
      <c r="B52" s="37">
        <v>0</v>
      </c>
      <c r="C52" s="37">
        <v>221</v>
      </c>
      <c r="D52" s="37">
        <v>839</v>
      </c>
      <c r="E52" s="37">
        <v>63</v>
      </c>
      <c r="F52" s="37">
        <v>1123</v>
      </c>
      <c r="G52" s="37">
        <v>0</v>
      </c>
      <c r="H52" s="37">
        <v>1123</v>
      </c>
      <c r="I52" s="37">
        <v>0</v>
      </c>
      <c r="J52" s="37">
        <v>190</v>
      </c>
      <c r="K52" s="37">
        <v>716</v>
      </c>
      <c r="L52" s="37">
        <v>66</v>
      </c>
      <c r="M52" s="37">
        <v>972</v>
      </c>
      <c r="N52" s="37">
        <v>0</v>
      </c>
      <c r="O52" s="37">
        <v>972</v>
      </c>
      <c r="P52" s="38" t="s">
        <v>94</v>
      </c>
      <c r="Q52" s="38">
        <v>85.972850678733039</v>
      </c>
      <c r="R52" s="38">
        <v>85.339690107270556</v>
      </c>
      <c r="S52" s="38">
        <v>104.76190476190477</v>
      </c>
      <c r="T52" s="38">
        <v>86.553873552983092</v>
      </c>
      <c r="U52" s="38" t="s">
        <v>94</v>
      </c>
      <c r="V52" s="38">
        <v>86.553873552983092</v>
      </c>
      <c r="W52" s="33"/>
    </row>
    <row r="53" spans="1:23">
      <c r="A53" s="30" t="s">
        <v>51</v>
      </c>
      <c r="B53" s="37">
        <v>13</v>
      </c>
      <c r="C53" s="37">
        <v>1233</v>
      </c>
      <c r="D53" s="37">
        <v>1973</v>
      </c>
      <c r="E53" s="37">
        <v>75</v>
      </c>
      <c r="F53" s="37">
        <v>3281</v>
      </c>
      <c r="G53" s="37">
        <v>0</v>
      </c>
      <c r="H53" s="37">
        <v>3294</v>
      </c>
      <c r="I53" s="37">
        <v>9</v>
      </c>
      <c r="J53" s="37">
        <v>1143</v>
      </c>
      <c r="K53" s="37">
        <v>1714</v>
      </c>
      <c r="L53" s="37">
        <v>60</v>
      </c>
      <c r="M53" s="37">
        <v>2917</v>
      </c>
      <c r="N53" s="37">
        <v>0</v>
      </c>
      <c r="O53" s="37">
        <v>2926</v>
      </c>
      <c r="P53" s="38">
        <v>69.230769230769226</v>
      </c>
      <c r="Q53" s="38">
        <v>92.700729927007302</v>
      </c>
      <c r="R53" s="38">
        <v>86.872782564622398</v>
      </c>
      <c r="S53" s="38">
        <v>80</v>
      </c>
      <c r="T53" s="38">
        <v>88.905821395915879</v>
      </c>
      <c r="U53" s="38" t="s">
        <v>94</v>
      </c>
      <c r="V53" s="38">
        <v>88.828172434729808</v>
      </c>
      <c r="W53" s="33"/>
    </row>
    <row r="54" spans="1:23">
      <c r="A54" s="30" t="s">
        <v>52</v>
      </c>
      <c r="B54" s="37">
        <v>3</v>
      </c>
      <c r="C54" s="37">
        <v>311</v>
      </c>
      <c r="D54" s="37">
        <v>289</v>
      </c>
      <c r="E54" s="37">
        <v>0</v>
      </c>
      <c r="F54" s="37">
        <v>600</v>
      </c>
      <c r="G54" s="37">
        <v>0</v>
      </c>
      <c r="H54" s="37">
        <v>603</v>
      </c>
      <c r="I54" s="37">
        <v>4</v>
      </c>
      <c r="J54" s="37">
        <v>246</v>
      </c>
      <c r="K54" s="37">
        <v>257</v>
      </c>
      <c r="L54" s="37">
        <v>0</v>
      </c>
      <c r="M54" s="37">
        <v>503</v>
      </c>
      <c r="N54" s="37">
        <v>0</v>
      </c>
      <c r="O54" s="37">
        <v>507</v>
      </c>
      <c r="P54" s="38">
        <v>133.33333333333331</v>
      </c>
      <c r="Q54" s="38">
        <v>79.099678456591633</v>
      </c>
      <c r="R54" s="38">
        <v>88.927335640138409</v>
      </c>
      <c r="S54" s="38" t="s">
        <v>94</v>
      </c>
      <c r="T54" s="38">
        <v>83.833333333333343</v>
      </c>
      <c r="U54" s="38" t="s">
        <v>94</v>
      </c>
      <c r="V54" s="38">
        <v>84.079601990049753</v>
      </c>
      <c r="W54" s="33"/>
    </row>
    <row r="55" spans="1:23">
      <c r="A55" s="30" t="s">
        <v>53</v>
      </c>
      <c r="B55" s="37">
        <v>0</v>
      </c>
      <c r="C55" s="37">
        <v>259</v>
      </c>
      <c r="D55" s="37">
        <v>895</v>
      </c>
      <c r="E55" s="37">
        <v>11</v>
      </c>
      <c r="F55" s="37">
        <v>1165</v>
      </c>
      <c r="G55" s="37">
        <v>0</v>
      </c>
      <c r="H55" s="37">
        <v>1165</v>
      </c>
      <c r="I55" s="37">
        <v>0</v>
      </c>
      <c r="J55" s="37">
        <v>214</v>
      </c>
      <c r="K55" s="37">
        <v>858</v>
      </c>
      <c r="L55" s="37">
        <v>15</v>
      </c>
      <c r="M55" s="37">
        <v>1087</v>
      </c>
      <c r="N55" s="37">
        <v>0</v>
      </c>
      <c r="O55" s="37">
        <v>1087</v>
      </c>
      <c r="P55" s="38" t="s">
        <v>94</v>
      </c>
      <c r="Q55" s="38">
        <v>82.625482625482633</v>
      </c>
      <c r="R55" s="38">
        <v>95.865921787709496</v>
      </c>
      <c r="S55" s="38">
        <v>136.36363636363635</v>
      </c>
      <c r="T55" s="38">
        <v>93.304721030042913</v>
      </c>
      <c r="U55" s="38" t="s">
        <v>94</v>
      </c>
      <c r="V55" s="38">
        <v>93.304721030042913</v>
      </c>
      <c r="W55" s="33"/>
    </row>
    <row r="56" spans="1:23">
      <c r="A56" s="30" t="s">
        <v>54</v>
      </c>
      <c r="B56" s="37">
        <v>18</v>
      </c>
      <c r="C56" s="37">
        <v>154</v>
      </c>
      <c r="D56" s="37">
        <v>169</v>
      </c>
      <c r="E56" s="37">
        <v>0</v>
      </c>
      <c r="F56" s="37">
        <v>323</v>
      </c>
      <c r="G56" s="37">
        <v>0</v>
      </c>
      <c r="H56" s="37">
        <v>341</v>
      </c>
      <c r="I56" s="37">
        <v>11</v>
      </c>
      <c r="J56" s="37">
        <v>148</v>
      </c>
      <c r="K56" s="37">
        <v>163</v>
      </c>
      <c r="L56" s="37">
        <v>0</v>
      </c>
      <c r="M56" s="37">
        <v>311</v>
      </c>
      <c r="N56" s="37">
        <v>0</v>
      </c>
      <c r="O56" s="37">
        <v>322</v>
      </c>
      <c r="P56" s="38">
        <v>61.111111111111114</v>
      </c>
      <c r="Q56" s="38">
        <v>96.103896103896105</v>
      </c>
      <c r="R56" s="38">
        <v>96.449704142011839</v>
      </c>
      <c r="S56" s="38" t="s">
        <v>94</v>
      </c>
      <c r="T56" s="38">
        <v>96.284829721362229</v>
      </c>
      <c r="U56" s="38" t="s">
        <v>94</v>
      </c>
      <c r="V56" s="38">
        <v>94.42815249266863</v>
      </c>
      <c r="W56" s="33"/>
    </row>
    <row r="57" spans="1:23">
      <c r="A57" s="30" t="s">
        <v>55</v>
      </c>
      <c r="B57" s="37">
        <v>1</v>
      </c>
      <c r="C57" s="37">
        <v>497</v>
      </c>
      <c r="D57" s="37">
        <v>1296</v>
      </c>
      <c r="E57" s="37">
        <v>29</v>
      </c>
      <c r="F57" s="37">
        <v>1822</v>
      </c>
      <c r="G57" s="37">
        <v>0</v>
      </c>
      <c r="H57" s="37">
        <v>1823</v>
      </c>
      <c r="I57" s="37">
        <v>1</v>
      </c>
      <c r="J57" s="37">
        <v>404</v>
      </c>
      <c r="K57" s="37">
        <v>999</v>
      </c>
      <c r="L57" s="37">
        <v>26</v>
      </c>
      <c r="M57" s="37">
        <v>1429</v>
      </c>
      <c r="N57" s="37">
        <v>0</v>
      </c>
      <c r="O57" s="37">
        <v>1430</v>
      </c>
      <c r="P57" s="38">
        <v>100</v>
      </c>
      <c r="Q57" s="38">
        <v>81.287726358148888</v>
      </c>
      <c r="R57" s="38">
        <v>77.083333333333343</v>
      </c>
      <c r="S57" s="38">
        <v>89.65517241379311</v>
      </c>
      <c r="T57" s="38">
        <v>78.430296377607021</v>
      </c>
      <c r="U57" s="38" t="s">
        <v>94</v>
      </c>
      <c r="V57" s="38">
        <v>78.442128359846407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67</v>
      </c>
      <c r="D61" s="66" t="s">
        <v>68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723</v>
      </c>
      <c r="C62" s="28">
        <v>32379</v>
      </c>
      <c r="D62" s="28">
        <v>80835</v>
      </c>
      <c r="E62" s="28">
        <v>11438</v>
      </c>
      <c r="F62" s="28">
        <v>124652</v>
      </c>
      <c r="G62" s="28">
        <v>228</v>
      </c>
      <c r="H62" s="28">
        <v>125603</v>
      </c>
      <c r="I62" s="28">
        <v>396</v>
      </c>
      <c r="J62" s="28">
        <v>29718</v>
      </c>
      <c r="K62" s="28">
        <v>73423</v>
      </c>
      <c r="L62" s="28">
        <v>9432</v>
      </c>
      <c r="M62" s="28">
        <v>112573</v>
      </c>
      <c r="N62" s="28">
        <v>140</v>
      </c>
      <c r="O62" s="28">
        <v>113109</v>
      </c>
      <c r="P62" s="29">
        <v>54.77178423236515</v>
      </c>
      <c r="Q62" s="29">
        <v>91.78171036783101</v>
      </c>
      <c r="R62" s="29">
        <v>90.830704521556257</v>
      </c>
      <c r="S62" s="29">
        <v>82.46196887567757</v>
      </c>
      <c r="T62" s="29">
        <v>90.309822545967975</v>
      </c>
      <c r="U62" s="29">
        <v>61.403508771929829</v>
      </c>
      <c r="V62" s="29">
        <v>90.052785363406926</v>
      </c>
      <c r="W62" s="33"/>
    </row>
    <row r="63" spans="1:23">
      <c r="A63" s="30" t="s">
        <v>56</v>
      </c>
      <c r="B63" s="37">
        <v>226</v>
      </c>
      <c r="C63" s="37">
        <v>2977</v>
      </c>
      <c r="D63" s="37">
        <v>9061</v>
      </c>
      <c r="E63" s="37">
        <v>505</v>
      </c>
      <c r="F63" s="37">
        <v>12543</v>
      </c>
      <c r="G63" s="37">
        <v>0</v>
      </c>
      <c r="H63" s="37">
        <v>12769</v>
      </c>
      <c r="I63" s="37">
        <v>122</v>
      </c>
      <c r="J63" s="37">
        <v>2722</v>
      </c>
      <c r="K63" s="37">
        <v>8114</v>
      </c>
      <c r="L63" s="37">
        <v>416</v>
      </c>
      <c r="M63" s="37">
        <v>11252</v>
      </c>
      <c r="N63" s="37">
        <v>0</v>
      </c>
      <c r="O63" s="37">
        <v>11374</v>
      </c>
      <c r="P63" s="38">
        <v>53.982300884955748</v>
      </c>
      <c r="Q63" s="38">
        <v>91.434329862277465</v>
      </c>
      <c r="R63" s="38">
        <v>89.548614943163003</v>
      </c>
      <c r="S63" s="38">
        <v>82.376237623762378</v>
      </c>
      <c r="T63" s="38">
        <v>89.707406521565815</v>
      </c>
      <c r="U63" s="38" t="s">
        <v>94</v>
      </c>
      <c r="V63" s="38">
        <v>89.075103766935541</v>
      </c>
      <c r="W63" s="33"/>
    </row>
    <row r="64" spans="1:23">
      <c r="A64" s="30" t="s">
        <v>57</v>
      </c>
      <c r="B64" s="37">
        <v>80</v>
      </c>
      <c r="C64" s="37">
        <v>2503</v>
      </c>
      <c r="D64" s="37">
        <v>4947</v>
      </c>
      <c r="E64" s="37">
        <v>220</v>
      </c>
      <c r="F64" s="37">
        <v>7670</v>
      </c>
      <c r="G64" s="37">
        <v>183</v>
      </c>
      <c r="H64" s="37">
        <v>7933</v>
      </c>
      <c r="I64" s="37">
        <v>44</v>
      </c>
      <c r="J64" s="37">
        <v>1993</v>
      </c>
      <c r="K64" s="37">
        <v>4367</v>
      </c>
      <c r="L64" s="37">
        <v>147</v>
      </c>
      <c r="M64" s="37">
        <v>6507</v>
      </c>
      <c r="N64" s="37">
        <v>136</v>
      </c>
      <c r="O64" s="37">
        <v>6687</v>
      </c>
      <c r="P64" s="38">
        <v>55.000000000000007</v>
      </c>
      <c r="Q64" s="38">
        <v>79.624450659208946</v>
      </c>
      <c r="R64" s="38">
        <v>88.275722660198099</v>
      </c>
      <c r="S64" s="38">
        <v>66.818181818181827</v>
      </c>
      <c r="T64" s="38">
        <v>84.837027379400269</v>
      </c>
      <c r="U64" s="38">
        <v>74.316939890710387</v>
      </c>
      <c r="V64" s="38">
        <v>84.293457708307074</v>
      </c>
      <c r="W64" s="33"/>
    </row>
    <row r="65" spans="1:23">
      <c r="A65" s="30" t="s">
        <v>58</v>
      </c>
      <c r="B65" s="37">
        <v>83</v>
      </c>
      <c r="C65" s="37">
        <v>6418</v>
      </c>
      <c r="D65" s="37">
        <v>18146</v>
      </c>
      <c r="E65" s="37">
        <v>5959</v>
      </c>
      <c r="F65" s="37">
        <v>30523</v>
      </c>
      <c r="G65" s="37">
        <v>45</v>
      </c>
      <c r="H65" s="37">
        <v>30651</v>
      </c>
      <c r="I65" s="37">
        <v>34</v>
      </c>
      <c r="J65" s="37">
        <v>6184</v>
      </c>
      <c r="K65" s="37">
        <v>16871</v>
      </c>
      <c r="L65" s="37">
        <v>4913</v>
      </c>
      <c r="M65" s="37">
        <v>27968</v>
      </c>
      <c r="N65" s="37">
        <v>4</v>
      </c>
      <c r="O65" s="37">
        <v>28006</v>
      </c>
      <c r="P65" s="38">
        <v>40.963855421686745</v>
      </c>
      <c r="Q65" s="38">
        <v>96.35400436272981</v>
      </c>
      <c r="R65" s="38">
        <v>92.973658106469742</v>
      </c>
      <c r="S65" s="38">
        <v>82.446719248196004</v>
      </c>
      <c r="T65" s="38">
        <v>91.62926317858664</v>
      </c>
      <c r="U65" s="38">
        <v>8.8888888888888893</v>
      </c>
      <c r="V65" s="38">
        <v>91.370591497830418</v>
      </c>
      <c r="W65" s="33"/>
    </row>
    <row r="66" spans="1:23">
      <c r="A66" s="30" t="s">
        <v>59</v>
      </c>
      <c r="B66" s="37">
        <v>98</v>
      </c>
      <c r="C66" s="37">
        <v>4454</v>
      </c>
      <c r="D66" s="37">
        <v>9377</v>
      </c>
      <c r="E66" s="37">
        <v>502</v>
      </c>
      <c r="F66" s="37">
        <v>14333</v>
      </c>
      <c r="G66" s="37">
        <v>0</v>
      </c>
      <c r="H66" s="37">
        <v>14431</v>
      </c>
      <c r="I66" s="37">
        <v>55</v>
      </c>
      <c r="J66" s="37">
        <v>4162</v>
      </c>
      <c r="K66" s="37">
        <v>8323</v>
      </c>
      <c r="L66" s="37">
        <v>441</v>
      </c>
      <c r="M66" s="37">
        <v>12926</v>
      </c>
      <c r="N66" s="37">
        <v>0</v>
      </c>
      <c r="O66" s="37">
        <v>12981</v>
      </c>
      <c r="P66" s="38">
        <v>56.12244897959183</v>
      </c>
      <c r="Q66" s="38">
        <v>93.44409519533005</v>
      </c>
      <c r="R66" s="38">
        <v>88.759731257331765</v>
      </c>
      <c r="S66" s="38">
        <v>87.848605577689241</v>
      </c>
      <c r="T66" s="38">
        <v>90.183492639363706</v>
      </c>
      <c r="U66" s="38" t="s">
        <v>94</v>
      </c>
      <c r="V66" s="38">
        <v>89.952186265678051</v>
      </c>
      <c r="W66" s="33"/>
    </row>
    <row r="67" spans="1:23">
      <c r="A67" s="30" t="s">
        <v>60</v>
      </c>
      <c r="B67" s="37">
        <v>89</v>
      </c>
      <c r="C67" s="37">
        <v>4154</v>
      </c>
      <c r="D67" s="37">
        <v>13616</v>
      </c>
      <c r="E67" s="37">
        <v>2310</v>
      </c>
      <c r="F67" s="37">
        <v>20080</v>
      </c>
      <c r="G67" s="37">
        <v>0</v>
      </c>
      <c r="H67" s="37">
        <v>20169</v>
      </c>
      <c r="I67" s="37">
        <v>71</v>
      </c>
      <c r="J67" s="37">
        <v>3757</v>
      </c>
      <c r="K67" s="37">
        <v>12701</v>
      </c>
      <c r="L67" s="37">
        <v>1869</v>
      </c>
      <c r="M67" s="37">
        <v>18327</v>
      </c>
      <c r="N67" s="37">
        <v>0</v>
      </c>
      <c r="O67" s="37">
        <v>18398</v>
      </c>
      <c r="P67" s="38">
        <v>79.775280898876403</v>
      </c>
      <c r="Q67" s="38">
        <v>90.44294655753491</v>
      </c>
      <c r="R67" s="38">
        <v>93.279964747356047</v>
      </c>
      <c r="S67" s="38">
        <v>80.909090909090907</v>
      </c>
      <c r="T67" s="38">
        <v>91.269920318725099</v>
      </c>
      <c r="U67" s="38" t="s">
        <v>94</v>
      </c>
      <c r="V67" s="38">
        <v>91.219197778769399</v>
      </c>
      <c r="W67" s="33"/>
    </row>
    <row r="68" spans="1:23">
      <c r="A68" s="30" t="s">
        <v>61</v>
      </c>
      <c r="B68" s="37">
        <v>74</v>
      </c>
      <c r="C68" s="37">
        <v>5324</v>
      </c>
      <c r="D68" s="37">
        <v>11928</v>
      </c>
      <c r="E68" s="37">
        <v>930</v>
      </c>
      <c r="F68" s="37">
        <v>18182</v>
      </c>
      <c r="G68" s="37">
        <v>0</v>
      </c>
      <c r="H68" s="37">
        <v>18256</v>
      </c>
      <c r="I68" s="37">
        <v>37</v>
      </c>
      <c r="J68" s="37">
        <v>4931</v>
      </c>
      <c r="K68" s="37">
        <v>10904</v>
      </c>
      <c r="L68" s="37">
        <v>796</v>
      </c>
      <c r="M68" s="37">
        <v>16631</v>
      </c>
      <c r="N68" s="37">
        <v>0</v>
      </c>
      <c r="O68" s="37">
        <v>16668</v>
      </c>
      <c r="P68" s="38">
        <v>50</v>
      </c>
      <c r="Q68" s="38">
        <v>92.618332081142</v>
      </c>
      <c r="R68" s="38">
        <v>91.415157612340721</v>
      </c>
      <c r="S68" s="38">
        <v>85.591397849462368</v>
      </c>
      <c r="T68" s="38">
        <v>91.46958530414696</v>
      </c>
      <c r="U68" s="38" t="s">
        <v>94</v>
      </c>
      <c r="V68" s="38">
        <v>91.301489921121828</v>
      </c>
      <c r="W68" s="33"/>
    </row>
    <row r="69" spans="1:23">
      <c r="A69" s="30" t="s">
        <v>62</v>
      </c>
      <c r="B69" s="37">
        <v>25</v>
      </c>
      <c r="C69" s="37">
        <v>4850</v>
      </c>
      <c r="D69" s="37">
        <v>8244</v>
      </c>
      <c r="E69" s="37">
        <v>700</v>
      </c>
      <c r="F69" s="37">
        <v>13794</v>
      </c>
      <c r="G69" s="37">
        <v>0</v>
      </c>
      <c r="H69" s="37">
        <v>13819</v>
      </c>
      <c r="I69" s="37">
        <v>15</v>
      </c>
      <c r="J69" s="37">
        <v>4378</v>
      </c>
      <c r="K69" s="37">
        <v>7340</v>
      </c>
      <c r="L69" s="37">
        <v>626</v>
      </c>
      <c r="M69" s="37">
        <v>12344</v>
      </c>
      <c r="N69" s="37">
        <v>0</v>
      </c>
      <c r="O69" s="37">
        <v>12359</v>
      </c>
      <c r="P69" s="38">
        <v>60</v>
      </c>
      <c r="Q69" s="38">
        <v>90.268041237113408</v>
      </c>
      <c r="R69" s="38">
        <v>89.034449296458035</v>
      </c>
      <c r="S69" s="38">
        <v>89.428571428571431</v>
      </c>
      <c r="T69" s="38">
        <v>89.488183268087568</v>
      </c>
      <c r="U69" s="38" t="s">
        <v>94</v>
      </c>
      <c r="V69" s="38">
        <v>89.434836095231205</v>
      </c>
      <c r="W69" s="33"/>
    </row>
    <row r="70" spans="1:23">
      <c r="A70" s="30" t="s">
        <v>63</v>
      </c>
      <c r="B70" s="37">
        <v>48</v>
      </c>
      <c r="C70" s="37">
        <v>1699</v>
      </c>
      <c r="D70" s="37">
        <v>5516</v>
      </c>
      <c r="E70" s="37">
        <v>312</v>
      </c>
      <c r="F70" s="37">
        <v>7527</v>
      </c>
      <c r="G70" s="37">
        <v>0</v>
      </c>
      <c r="H70" s="37">
        <v>7575</v>
      </c>
      <c r="I70" s="37">
        <v>18</v>
      </c>
      <c r="J70" s="37">
        <v>1591</v>
      </c>
      <c r="K70" s="37">
        <v>4803</v>
      </c>
      <c r="L70" s="37">
        <v>224</v>
      </c>
      <c r="M70" s="37">
        <v>6618</v>
      </c>
      <c r="N70" s="37">
        <v>0</v>
      </c>
      <c r="O70" s="37">
        <v>6636</v>
      </c>
      <c r="P70" s="38">
        <v>37.5</v>
      </c>
      <c r="Q70" s="38">
        <v>93.643319599764567</v>
      </c>
      <c r="R70" s="38">
        <v>87.073966642494554</v>
      </c>
      <c r="S70" s="38">
        <v>71.794871794871796</v>
      </c>
      <c r="T70" s="38">
        <v>87.923475488242332</v>
      </c>
      <c r="U70" s="38" t="s">
        <v>94</v>
      </c>
      <c r="V70" s="38">
        <v>87.603960396039611</v>
      </c>
      <c r="W70" s="33"/>
    </row>
    <row r="72" spans="1:23">
      <c r="A72" s="25" t="s">
        <v>72</v>
      </c>
    </row>
    <row r="73" spans="1:23">
      <c r="A73" s="36" t="s">
        <v>69</v>
      </c>
    </row>
    <row r="74" spans="1:23">
      <c r="A74" s="36" t="s">
        <v>97</v>
      </c>
    </row>
  </sheetData>
  <mergeCells count="20">
    <mergeCell ref="A59:A61"/>
    <mergeCell ref="B59:H59"/>
    <mergeCell ref="I59:O59"/>
    <mergeCell ref="A8:A10"/>
    <mergeCell ref="B8:H8"/>
    <mergeCell ref="I8:O8"/>
    <mergeCell ref="P59:V59"/>
    <mergeCell ref="C60:F60"/>
    <mergeCell ref="H60:H61"/>
    <mergeCell ref="J60:M60"/>
    <mergeCell ref="O60:O61"/>
    <mergeCell ref="Q60:T60"/>
    <mergeCell ref="V60:V61"/>
    <mergeCell ref="P8:V8"/>
    <mergeCell ref="C9:F9"/>
    <mergeCell ref="H9:H10"/>
    <mergeCell ref="J9:M9"/>
    <mergeCell ref="O9:O10"/>
    <mergeCell ref="Q9:T9"/>
    <mergeCell ref="V9:V10"/>
  </mergeCells>
  <hyperlinks>
    <hyperlink ref="V7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85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67</v>
      </c>
      <c r="D10" s="66" t="s">
        <v>68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713</v>
      </c>
      <c r="C11" s="28">
        <v>32249</v>
      </c>
      <c r="D11" s="28">
        <v>79843</v>
      </c>
      <c r="E11" s="28">
        <v>11579</v>
      </c>
      <c r="F11" s="28">
        <v>123671</v>
      </c>
      <c r="G11" s="28">
        <v>170</v>
      </c>
      <c r="H11" s="28">
        <v>124554</v>
      </c>
      <c r="I11" s="28">
        <v>414</v>
      </c>
      <c r="J11" s="28">
        <v>30022</v>
      </c>
      <c r="K11" s="28">
        <v>74050</v>
      </c>
      <c r="L11" s="28">
        <v>9917</v>
      </c>
      <c r="M11" s="28">
        <v>113989</v>
      </c>
      <c r="N11" s="28">
        <v>154</v>
      </c>
      <c r="O11" s="28">
        <v>114557</v>
      </c>
      <c r="P11" s="29">
        <v>58.064516129032263</v>
      </c>
      <c r="Q11" s="29">
        <v>93.094359515023712</v>
      </c>
      <c r="R11" s="29">
        <v>92.744511103039713</v>
      </c>
      <c r="S11" s="29">
        <v>85.646428879868736</v>
      </c>
      <c r="T11" s="29">
        <v>92.171163813666908</v>
      </c>
      <c r="U11" s="29">
        <v>90.588235294117652</v>
      </c>
      <c r="V11" s="29">
        <v>91.97376238418677</v>
      </c>
      <c r="W11" s="33"/>
    </row>
    <row r="12" spans="1:120">
      <c r="A12" s="30" t="s">
        <v>10</v>
      </c>
      <c r="B12" s="37">
        <v>4</v>
      </c>
      <c r="C12" s="37">
        <v>298</v>
      </c>
      <c r="D12" s="37">
        <v>1618</v>
      </c>
      <c r="E12" s="37">
        <v>25</v>
      </c>
      <c r="F12" s="37">
        <v>1941</v>
      </c>
      <c r="G12" s="37">
        <v>0</v>
      </c>
      <c r="H12" s="37">
        <v>1945</v>
      </c>
      <c r="I12" s="37">
        <v>5</v>
      </c>
      <c r="J12" s="37">
        <v>261</v>
      </c>
      <c r="K12" s="37">
        <v>1457</v>
      </c>
      <c r="L12" s="37">
        <v>21</v>
      </c>
      <c r="M12" s="37">
        <v>1739</v>
      </c>
      <c r="N12" s="37">
        <v>0</v>
      </c>
      <c r="O12" s="37">
        <v>1744</v>
      </c>
      <c r="P12" s="38">
        <v>125</v>
      </c>
      <c r="Q12" s="38">
        <v>87.583892617449663</v>
      </c>
      <c r="R12" s="38">
        <v>90.049443757725584</v>
      </c>
      <c r="S12" s="38">
        <v>84</v>
      </c>
      <c r="T12" s="38">
        <v>89.592993302421434</v>
      </c>
      <c r="U12" s="38" t="s">
        <v>94</v>
      </c>
      <c r="V12" s="38">
        <v>89.66580976863753</v>
      </c>
      <c r="W12" s="33"/>
    </row>
    <row r="13" spans="1:120">
      <c r="A13" s="30" t="s">
        <v>11</v>
      </c>
      <c r="B13" s="37">
        <v>7</v>
      </c>
      <c r="C13" s="37">
        <v>750</v>
      </c>
      <c r="D13" s="37">
        <v>1577</v>
      </c>
      <c r="E13" s="37">
        <v>148</v>
      </c>
      <c r="F13" s="37">
        <v>2475</v>
      </c>
      <c r="G13" s="37">
        <v>0</v>
      </c>
      <c r="H13" s="37">
        <v>2482</v>
      </c>
      <c r="I13" s="37">
        <v>9</v>
      </c>
      <c r="J13" s="37">
        <v>704</v>
      </c>
      <c r="K13" s="37">
        <v>1405</v>
      </c>
      <c r="L13" s="37">
        <v>110</v>
      </c>
      <c r="M13" s="37">
        <v>2219</v>
      </c>
      <c r="N13" s="37">
        <v>0</v>
      </c>
      <c r="O13" s="37">
        <v>2228</v>
      </c>
      <c r="P13" s="38">
        <v>128.57142857142858</v>
      </c>
      <c r="Q13" s="38">
        <v>93.86666666666666</v>
      </c>
      <c r="R13" s="38">
        <v>89.09321496512365</v>
      </c>
      <c r="S13" s="38">
        <v>74.324324324324323</v>
      </c>
      <c r="T13" s="38">
        <v>89.656565656565661</v>
      </c>
      <c r="U13" s="38" t="s">
        <v>94</v>
      </c>
      <c r="V13" s="38">
        <v>89.766317485898469</v>
      </c>
      <c r="W13" s="33"/>
    </row>
    <row r="14" spans="1:120">
      <c r="A14" s="30" t="s">
        <v>12</v>
      </c>
      <c r="B14" s="37">
        <v>62</v>
      </c>
      <c r="C14" s="37">
        <v>868</v>
      </c>
      <c r="D14" s="37">
        <v>2966</v>
      </c>
      <c r="E14" s="37">
        <v>244</v>
      </c>
      <c r="F14" s="37">
        <v>4078</v>
      </c>
      <c r="G14" s="37">
        <v>0</v>
      </c>
      <c r="H14" s="37">
        <v>4140</v>
      </c>
      <c r="I14" s="37">
        <v>37</v>
      </c>
      <c r="J14" s="37">
        <v>766</v>
      </c>
      <c r="K14" s="37">
        <v>2721</v>
      </c>
      <c r="L14" s="37">
        <v>218</v>
      </c>
      <c r="M14" s="37">
        <v>3705</v>
      </c>
      <c r="N14" s="37">
        <v>0</v>
      </c>
      <c r="O14" s="37">
        <v>3742</v>
      </c>
      <c r="P14" s="38">
        <v>59.677419354838712</v>
      </c>
      <c r="Q14" s="38">
        <v>88.248847926267288</v>
      </c>
      <c r="R14" s="38">
        <v>91.739716790289947</v>
      </c>
      <c r="S14" s="38">
        <v>89.344262295081961</v>
      </c>
      <c r="T14" s="38">
        <v>90.853359489946044</v>
      </c>
      <c r="U14" s="38" t="s">
        <v>94</v>
      </c>
      <c r="V14" s="38">
        <v>90.386473429951693</v>
      </c>
      <c r="W14" s="33"/>
    </row>
    <row r="15" spans="1:120">
      <c r="A15" s="30" t="s">
        <v>13</v>
      </c>
      <c r="B15" s="37">
        <v>16</v>
      </c>
      <c r="C15" s="37">
        <v>248</v>
      </c>
      <c r="D15" s="37">
        <v>1059</v>
      </c>
      <c r="E15" s="37">
        <v>26</v>
      </c>
      <c r="F15" s="37">
        <v>1333</v>
      </c>
      <c r="G15" s="37">
        <v>0</v>
      </c>
      <c r="H15" s="37">
        <v>1349</v>
      </c>
      <c r="I15" s="37">
        <v>10</v>
      </c>
      <c r="J15" s="37">
        <v>223</v>
      </c>
      <c r="K15" s="37">
        <v>997</v>
      </c>
      <c r="L15" s="37">
        <v>14</v>
      </c>
      <c r="M15" s="37">
        <v>1234</v>
      </c>
      <c r="N15" s="37">
        <v>0</v>
      </c>
      <c r="O15" s="37">
        <v>1244</v>
      </c>
      <c r="P15" s="38">
        <v>62.5</v>
      </c>
      <c r="Q15" s="38">
        <v>89.91935483870968</v>
      </c>
      <c r="R15" s="38">
        <v>94.145420207743157</v>
      </c>
      <c r="S15" s="38">
        <v>53.846153846153847</v>
      </c>
      <c r="T15" s="38">
        <v>92.573143285821459</v>
      </c>
      <c r="U15" s="38" t="s">
        <v>94</v>
      </c>
      <c r="V15" s="38">
        <v>92.216456634544102</v>
      </c>
      <c r="W15" s="33"/>
    </row>
    <row r="16" spans="1:120">
      <c r="A16" s="30" t="s">
        <v>14</v>
      </c>
      <c r="B16" s="37">
        <v>3</v>
      </c>
      <c r="C16" s="37">
        <v>223</v>
      </c>
      <c r="D16" s="37">
        <v>1472</v>
      </c>
      <c r="E16" s="37">
        <v>141</v>
      </c>
      <c r="F16" s="37">
        <v>1836</v>
      </c>
      <c r="G16" s="37">
        <v>0</v>
      </c>
      <c r="H16" s="37">
        <v>1839</v>
      </c>
      <c r="I16" s="37">
        <v>1</v>
      </c>
      <c r="J16" s="37">
        <v>223</v>
      </c>
      <c r="K16" s="37">
        <v>1353</v>
      </c>
      <c r="L16" s="37">
        <v>104</v>
      </c>
      <c r="M16" s="37">
        <v>1680</v>
      </c>
      <c r="N16" s="37">
        <v>0</v>
      </c>
      <c r="O16" s="37">
        <v>1681</v>
      </c>
      <c r="P16" s="38">
        <v>33.333333333333329</v>
      </c>
      <c r="Q16" s="38">
        <v>100</v>
      </c>
      <c r="R16" s="38">
        <v>91.915760869565219</v>
      </c>
      <c r="S16" s="38">
        <v>73.75886524822694</v>
      </c>
      <c r="T16" s="38">
        <v>91.503267973856211</v>
      </c>
      <c r="U16" s="38" t="s">
        <v>94</v>
      </c>
      <c r="V16" s="38">
        <v>91.408374116367582</v>
      </c>
      <c r="W16" s="33"/>
    </row>
    <row r="17" spans="1:23">
      <c r="A17" s="30" t="s">
        <v>15</v>
      </c>
      <c r="B17" s="37">
        <v>0</v>
      </c>
      <c r="C17" s="37">
        <v>90</v>
      </c>
      <c r="D17" s="37">
        <v>48</v>
      </c>
      <c r="E17" s="37">
        <v>0</v>
      </c>
      <c r="F17" s="37">
        <v>138</v>
      </c>
      <c r="G17" s="37">
        <v>0</v>
      </c>
      <c r="H17" s="37">
        <v>138</v>
      </c>
      <c r="I17" s="37">
        <v>1</v>
      </c>
      <c r="J17" s="37">
        <v>88</v>
      </c>
      <c r="K17" s="37">
        <v>52</v>
      </c>
      <c r="L17" s="37"/>
      <c r="M17" s="37">
        <v>140</v>
      </c>
      <c r="N17" s="37">
        <v>0</v>
      </c>
      <c r="O17" s="37">
        <v>141</v>
      </c>
      <c r="P17" s="38" t="s">
        <v>94</v>
      </c>
      <c r="Q17" s="38">
        <v>97.777777777777771</v>
      </c>
      <c r="R17" s="38">
        <v>108.33333333333333</v>
      </c>
      <c r="S17" s="38" t="s">
        <v>94</v>
      </c>
      <c r="T17" s="38">
        <v>101.44927536231884</v>
      </c>
      <c r="U17" s="38" t="s">
        <v>94</v>
      </c>
      <c r="V17" s="38">
        <v>102.17391304347827</v>
      </c>
      <c r="W17" s="33"/>
    </row>
    <row r="18" spans="1:23">
      <c r="A18" s="30" t="s">
        <v>16</v>
      </c>
      <c r="B18" s="37">
        <v>5</v>
      </c>
      <c r="C18" s="37">
        <v>1529</v>
      </c>
      <c r="D18" s="37">
        <v>6257</v>
      </c>
      <c r="E18" s="37">
        <v>1659</v>
      </c>
      <c r="F18" s="37">
        <v>9445</v>
      </c>
      <c r="G18" s="37">
        <v>0</v>
      </c>
      <c r="H18" s="37">
        <v>9450</v>
      </c>
      <c r="I18" s="37">
        <v>4</v>
      </c>
      <c r="J18" s="37">
        <v>1497</v>
      </c>
      <c r="K18" s="37">
        <v>5970</v>
      </c>
      <c r="L18" s="37">
        <v>1493</v>
      </c>
      <c r="M18" s="37">
        <v>8960</v>
      </c>
      <c r="N18" s="37">
        <v>0</v>
      </c>
      <c r="O18" s="37">
        <v>8964</v>
      </c>
      <c r="P18" s="38">
        <v>80</v>
      </c>
      <c r="Q18" s="38">
        <v>97.907128842380644</v>
      </c>
      <c r="R18" s="38">
        <v>95.413137286239419</v>
      </c>
      <c r="S18" s="38">
        <v>89.993972272453277</v>
      </c>
      <c r="T18" s="38">
        <v>94.865007940709361</v>
      </c>
      <c r="U18" s="38" t="s">
        <v>94</v>
      </c>
      <c r="V18" s="38">
        <v>94.857142857142861</v>
      </c>
      <c r="W18" s="33"/>
    </row>
    <row r="19" spans="1:23">
      <c r="A19" s="30" t="s">
        <v>17</v>
      </c>
      <c r="B19" s="37">
        <v>10</v>
      </c>
      <c r="C19" s="37">
        <v>203</v>
      </c>
      <c r="D19" s="37">
        <v>671</v>
      </c>
      <c r="E19" s="37">
        <v>13</v>
      </c>
      <c r="F19" s="37">
        <v>887</v>
      </c>
      <c r="G19" s="37">
        <v>0</v>
      </c>
      <c r="H19" s="37">
        <v>897</v>
      </c>
      <c r="I19" s="37">
        <v>9</v>
      </c>
      <c r="J19" s="37">
        <v>183</v>
      </c>
      <c r="K19" s="37">
        <v>622</v>
      </c>
      <c r="L19" s="37">
        <v>6</v>
      </c>
      <c r="M19" s="37">
        <v>811</v>
      </c>
      <c r="N19" s="37">
        <v>0</v>
      </c>
      <c r="O19" s="37">
        <v>820</v>
      </c>
      <c r="P19" s="38">
        <v>90</v>
      </c>
      <c r="Q19" s="38">
        <v>90.14778325123153</v>
      </c>
      <c r="R19" s="38">
        <v>92.697466467958265</v>
      </c>
      <c r="S19" s="38">
        <v>46.153846153846153</v>
      </c>
      <c r="T19" s="38">
        <v>91.431792559188267</v>
      </c>
      <c r="U19" s="38" t="s">
        <v>94</v>
      </c>
      <c r="V19" s="38">
        <v>91.415830546265326</v>
      </c>
      <c r="W19" s="33"/>
    </row>
    <row r="20" spans="1:23">
      <c r="A20" s="30" t="s">
        <v>18</v>
      </c>
      <c r="B20" s="37">
        <v>31</v>
      </c>
      <c r="C20" s="37">
        <v>617</v>
      </c>
      <c r="D20" s="37">
        <v>1174</v>
      </c>
      <c r="E20" s="37">
        <v>85</v>
      </c>
      <c r="F20" s="37">
        <v>1876</v>
      </c>
      <c r="G20" s="37">
        <v>0</v>
      </c>
      <c r="H20" s="37">
        <v>1907</v>
      </c>
      <c r="I20" s="37">
        <v>17</v>
      </c>
      <c r="J20" s="37">
        <v>592</v>
      </c>
      <c r="K20" s="37">
        <v>1063</v>
      </c>
      <c r="L20" s="37">
        <v>58</v>
      </c>
      <c r="M20" s="37">
        <v>1713</v>
      </c>
      <c r="N20" s="37">
        <v>0</v>
      </c>
      <c r="O20" s="37">
        <v>1730</v>
      </c>
      <c r="P20" s="38">
        <v>54.838709677419352</v>
      </c>
      <c r="Q20" s="38">
        <v>95.9481361426256</v>
      </c>
      <c r="R20" s="38">
        <v>90.545144804088579</v>
      </c>
      <c r="S20" s="38">
        <v>68.235294117647058</v>
      </c>
      <c r="T20" s="38">
        <v>91.311300639658839</v>
      </c>
      <c r="U20" s="38" t="s">
        <v>94</v>
      </c>
      <c r="V20" s="38">
        <v>90.718405873099101</v>
      </c>
      <c r="W20" s="33"/>
    </row>
    <row r="21" spans="1:23">
      <c r="A21" s="30" t="s">
        <v>19</v>
      </c>
      <c r="B21" s="37">
        <v>0</v>
      </c>
      <c r="C21" s="37">
        <v>141</v>
      </c>
      <c r="D21" s="37">
        <v>117</v>
      </c>
      <c r="E21" s="37">
        <v>20</v>
      </c>
      <c r="F21" s="37">
        <v>278</v>
      </c>
      <c r="G21" s="37">
        <v>0</v>
      </c>
      <c r="H21" s="37">
        <v>278</v>
      </c>
      <c r="I21" s="37">
        <v>1</v>
      </c>
      <c r="J21" s="37">
        <v>127</v>
      </c>
      <c r="K21" s="37">
        <v>107</v>
      </c>
      <c r="L21" s="37">
        <v>14</v>
      </c>
      <c r="M21" s="37">
        <v>248</v>
      </c>
      <c r="N21" s="37">
        <v>0</v>
      </c>
      <c r="O21" s="37">
        <v>249</v>
      </c>
      <c r="P21" s="38" t="s">
        <v>94</v>
      </c>
      <c r="Q21" s="38">
        <v>90.070921985815602</v>
      </c>
      <c r="R21" s="38">
        <v>91.452991452991455</v>
      </c>
      <c r="S21" s="38">
        <v>70</v>
      </c>
      <c r="T21" s="38">
        <v>89.208633093525179</v>
      </c>
      <c r="U21" s="38" t="s">
        <v>94</v>
      </c>
      <c r="V21" s="38">
        <v>89.568345323740999</v>
      </c>
      <c r="W21" s="33"/>
    </row>
    <row r="22" spans="1:23">
      <c r="A22" s="30" t="s">
        <v>20</v>
      </c>
      <c r="B22" s="37">
        <v>0</v>
      </c>
      <c r="C22" s="37">
        <v>521</v>
      </c>
      <c r="D22" s="37">
        <v>1304</v>
      </c>
      <c r="E22" s="37">
        <v>177</v>
      </c>
      <c r="F22" s="37">
        <v>2002</v>
      </c>
      <c r="G22" s="37">
        <v>0</v>
      </c>
      <c r="H22" s="37">
        <v>2002</v>
      </c>
      <c r="I22" s="37">
        <v>0</v>
      </c>
      <c r="J22" s="37">
        <v>426</v>
      </c>
      <c r="K22" s="37">
        <v>1275</v>
      </c>
      <c r="L22" s="37">
        <v>128</v>
      </c>
      <c r="M22" s="37">
        <v>1829</v>
      </c>
      <c r="N22" s="37">
        <v>0</v>
      </c>
      <c r="O22" s="37">
        <v>1829</v>
      </c>
      <c r="P22" s="38" t="s">
        <v>94</v>
      </c>
      <c r="Q22" s="38">
        <v>81.765834932821505</v>
      </c>
      <c r="R22" s="38">
        <v>97.776073619631902</v>
      </c>
      <c r="S22" s="38">
        <v>72.316384180790962</v>
      </c>
      <c r="T22" s="38">
        <v>91.358641358641364</v>
      </c>
      <c r="U22" s="38" t="s">
        <v>94</v>
      </c>
      <c r="V22" s="38">
        <v>91.358641358641364</v>
      </c>
      <c r="W22" s="33"/>
    </row>
    <row r="23" spans="1:23">
      <c r="A23" s="30" t="s">
        <v>21</v>
      </c>
      <c r="B23" s="37">
        <v>0</v>
      </c>
      <c r="C23" s="37">
        <v>236</v>
      </c>
      <c r="D23" s="37">
        <v>388</v>
      </c>
      <c r="E23" s="37">
        <v>29</v>
      </c>
      <c r="F23" s="37">
        <v>653</v>
      </c>
      <c r="G23" s="37">
        <v>0</v>
      </c>
      <c r="H23" s="37">
        <v>653</v>
      </c>
      <c r="I23" s="37">
        <v>0</v>
      </c>
      <c r="J23" s="37">
        <v>225</v>
      </c>
      <c r="K23" s="37">
        <v>376</v>
      </c>
      <c r="L23" s="37">
        <v>19</v>
      </c>
      <c r="M23" s="37">
        <v>620</v>
      </c>
      <c r="N23" s="37">
        <v>0</v>
      </c>
      <c r="O23" s="37">
        <v>620</v>
      </c>
      <c r="P23" s="38" t="s">
        <v>94</v>
      </c>
      <c r="Q23" s="38">
        <v>95.33898305084746</v>
      </c>
      <c r="R23" s="38">
        <v>96.907216494845358</v>
      </c>
      <c r="S23" s="38">
        <v>65.517241379310349</v>
      </c>
      <c r="T23" s="38">
        <v>94.946401225114855</v>
      </c>
      <c r="U23" s="38" t="s">
        <v>94</v>
      </c>
      <c r="V23" s="38">
        <v>94.946401225114855</v>
      </c>
      <c r="W23" s="33"/>
    </row>
    <row r="24" spans="1:23">
      <c r="A24" s="30" t="s">
        <v>22</v>
      </c>
      <c r="B24" s="37">
        <v>3</v>
      </c>
      <c r="C24" s="37">
        <v>120</v>
      </c>
      <c r="D24" s="37">
        <v>537</v>
      </c>
      <c r="E24" s="37">
        <v>0</v>
      </c>
      <c r="F24" s="37">
        <v>657</v>
      </c>
      <c r="G24" s="37">
        <v>0</v>
      </c>
      <c r="H24" s="37">
        <v>660</v>
      </c>
      <c r="I24" s="37">
        <v>2</v>
      </c>
      <c r="J24" s="37">
        <v>125</v>
      </c>
      <c r="K24" s="37">
        <v>512</v>
      </c>
      <c r="L24" s="37"/>
      <c r="M24" s="37">
        <v>637</v>
      </c>
      <c r="N24" s="37">
        <v>0</v>
      </c>
      <c r="O24" s="37">
        <v>639</v>
      </c>
      <c r="P24" s="38">
        <v>66.666666666666657</v>
      </c>
      <c r="Q24" s="38">
        <v>104.16666666666667</v>
      </c>
      <c r="R24" s="38">
        <v>95.344506517690874</v>
      </c>
      <c r="S24" s="38" t="s">
        <v>94</v>
      </c>
      <c r="T24" s="38">
        <v>96.955859969558603</v>
      </c>
      <c r="U24" s="38" t="s">
        <v>94</v>
      </c>
      <c r="V24" s="38">
        <v>96.818181818181813</v>
      </c>
      <c r="W24" s="33"/>
    </row>
    <row r="25" spans="1:23">
      <c r="A25" s="30" t="s">
        <v>23</v>
      </c>
      <c r="B25" s="37">
        <v>89</v>
      </c>
      <c r="C25" s="37">
        <v>1373</v>
      </c>
      <c r="D25" s="37">
        <v>2277</v>
      </c>
      <c r="E25" s="37">
        <v>141</v>
      </c>
      <c r="F25" s="37">
        <v>3791</v>
      </c>
      <c r="G25" s="37">
        <v>0</v>
      </c>
      <c r="H25" s="37">
        <v>3880</v>
      </c>
      <c r="I25" s="37">
        <v>56</v>
      </c>
      <c r="J25" s="37">
        <v>1169</v>
      </c>
      <c r="K25" s="37">
        <v>2113</v>
      </c>
      <c r="L25" s="37">
        <v>116</v>
      </c>
      <c r="M25" s="37">
        <v>3398</v>
      </c>
      <c r="N25" s="37">
        <v>0</v>
      </c>
      <c r="O25" s="37">
        <v>3454</v>
      </c>
      <c r="P25" s="38">
        <v>62.921348314606739</v>
      </c>
      <c r="Q25" s="38">
        <v>85.142024763292056</v>
      </c>
      <c r="R25" s="38">
        <v>92.797540623627583</v>
      </c>
      <c r="S25" s="38">
        <v>82.269503546099287</v>
      </c>
      <c r="T25" s="38">
        <v>89.633342126088095</v>
      </c>
      <c r="U25" s="38" t="s">
        <v>94</v>
      </c>
      <c r="V25" s="38">
        <v>89.020618556701024</v>
      </c>
      <c r="W25" s="33"/>
    </row>
    <row r="26" spans="1:23">
      <c r="A26" s="30" t="s">
        <v>24</v>
      </c>
      <c r="B26" s="37">
        <v>27</v>
      </c>
      <c r="C26" s="37">
        <v>1399</v>
      </c>
      <c r="D26" s="37">
        <v>2085</v>
      </c>
      <c r="E26" s="37">
        <v>138</v>
      </c>
      <c r="F26" s="37">
        <v>3622</v>
      </c>
      <c r="G26" s="37">
        <v>0</v>
      </c>
      <c r="H26" s="37">
        <v>3649</v>
      </c>
      <c r="I26" s="37">
        <v>14</v>
      </c>
      <c r="J26" s="37">
        <v>1353</v>
      </c>
      <c r="K26" s="37">
        <v>2142</v>
      </c>
      <c r="L26" s="37">
        <v>119</v>
      </c>
      <c r="M26" s="37">
        <v>3614</v>
      </c>
      <c r="N26" s="37">
        <v>0</v>
      </c>
      <c r="O26" s="37">
        <v>3628</v>
      </c>
      <c r="P26" s="38">
        <v>51.851851851851848</v>
      </c>
      <c r="Q26" s="38">
        <v>96.711937097927091</v>
      </c>
      <c r="R26" s="38">
        <v>102.73381294964028</v>
      </c>
      <c r="S26" s="38">
        <v>86.231884057971016</v>
      </c>
      <c r="T26" s="38">
        <v>99.779127553837654</v>
      </c>
      <c r="U26" s="38" t="s">
        <v>94</v>
      </c>
      <c r="V26" s="38">
        <v>99.424499862976162</v>
      </c>
      <c r="W26" s="33"/>
    </row>
    <row r="27" spans="1:23">
      <c r="A27" s="30" t="s">
        <v>25</v>
      </c>
      <c r="B27" s="37">
        <v>0</v>
      </c>
      <c r="C27" s="37">
        <v>102</v>
      </c>
      <c r="D27" s="37">
        <v>377</v>
      </c>
      <c r="E27" s="37">
        <v>0</v>
      </c>
      <c r="F27" s="37">
        <v>479</v>
      </c>
      <c r="G27" s="37">
        <v>0</v>
      </c>
      <c r="H27" s="37">
        <v>479</v>
      </c>
      <c r="I27" s="37"/>
      <c r="J27" s="37">
        <v>95</v>
      </c>
      <c r="K27" s="37">
        <v>316</v>
      </c>
      <c r="L27" s="37"/>
      <c r="M27" s="37">
        <v>411</v>
      </c>
      <c r="N27" s="37">
        <v>0</v>
      </c>
      <c r="O27" s="37">
        <v>411</v>
      </c>
      <c r="P27" s="38" t="s">
        <v>94</v>
      </c>
      <c r="Q27" s="38">
        <v>93.137254901960787</v>
      </c>
      <c r="R27" s="38">
        <v>83.819628647214856</v>
      </c>
      <c r="S27" s="38" t="s">
        <v>94</v>
      </c>
      <c r="T27" s="38">
        <v>85.803757828810021</v>
      </c>
      <c r="U27" s="38" t="s">
        <v>94</v>
      </c>
      <c r="V27" s="38">
        <v>85.803757828810021</v>
      </c>
      <c r="W27" s="33"/>
    </row>
    <row r="28" spans="1:23">
      <c r="A28" s="30" t="s">
        <v>26</v>
      </c>
      <c r="B28" s="37">
        <v>32</v>
      </c>
      <c r="C28" s="37">
        <v>4445</v>
      </c>
      <c r="D28" s="37">
        <v>6563</v>
      </c>
      <c r="E28" s="37">
        <v>944</v>
      </c>
      <c r="F28" s="37">
        <v>11952</v>
      </c>
      <c r="G28" s="37">
        <v>0</v>
      </c>
      <c r="H28" s="37">
        <v>11984</v>
      </c>
      <c r="I28" s="37">
        <v>14</v>
      </c>
      <c r="J28" s="37">
        <v>4116</v>
      </c>
      <c r="K28" s="37">
        <v>6071</v>
      </c>
      <c r="L28" s="37">
        <v>822</v>
      </c>
      <c r="M28" s="37">
        <v>11009</v>
      </c>
      <c r="N28" s="37">
        <v>0</v>
      </c>
      <c r="O28" s="37">
        <v>11023</v>
      </c>
      <c r="P28" s="38">
        <v>43.75</v>
      </c>
      <c r="Q28" s="38">
        <v>92.5984251968504</v>
      </c>
      <c r="R28" s="38">
        <v>92.503428310223981</v>
      </c>
      <c r="S28" s="38">
        <v>87.076271186440678</v>
      </c>
      <c r="T28" s="38">
        <v>92.110107095046857</v>
      </c>
      <c r="U28" s="38" t="s">
        <v>94</v>
      </c>
      <c r="V28" s="38">
        <v>91.980974632843797</v>
      </c>
      <c r="W28" s="33"/>
    </row>
    <row r="29" spans="1:23">
      <c r="A29" s="30" t="s">
        <v>27</v>
      </c>
      <c r="B29" s="37">
        <v>1</v>
      </c>
      <c r="C29" s="37">
        <v>458</v>
      </c>
      <c r="D29" s="37">
        <v>313</v>
      </c>
      <c r="E29" s="37">
        <v>21</v>
      </c>
      <c r="F29" s="37">
        <v>792</v>
      </c>
      <c r="G29" s="37">
        <v>0</v>
      </c>
      <c r="H29" s="37">
        <v>793</v>
      </c>
      <c r="I29" s="37">
        <v>1</v>
      </c>
      <c r="J29" s="37">
        <v>439</v>
      </c>
      <c r="K29" s="37">
        <v>288</v>
      </c>
      <c r="L29" s="37">
        <v>25</v>
      </c>
      <c r="M29" s="37">
        <v>752</v>
      </c>
      <c r="N29" s="37">
        <v>0</v>
      </c>
      <c r="O29" s="37">
        <v>753</v>
      </c>
      <c r="P29" s="38">
        <v>100</v>
      </c>
      <c r="Q29" s="38">
        <v>95.851528384279476</v>
      </c>
      <c r="R29" s="38">
        <v>92.012779552715656</v>
      </c>
      <c r="S29" s="38">
        <v>119.04761904761905</v>
      </c>
      <c r="T29" s="38">
        <v>94.949494949494948</v>
      </c>
      <c r="U29" s="38" t="s">
        <v>94</v>
      </c>
      <c r="V29" s="38">
        <v>94.955863808322832</v>
      </c>
      <c r="W29" s="33"/>
    </row>
    <row r="30" spans="1:23">
      <c r="A30" s="30" t="s">
        <v>28</v>
      </c>
      <c r="B30" s="37">
        <v>24</v>
      </c>
      <c r="C30" s="37">
        <v>87</v>
      </c>
      <c r="D30" s="37">
        <v>1302</v>
      </c>
      <c r="E30" s="37">
        <v>23</v>
      </c>
      <c r="F30" s="37">
        <v>1412</v>
      </c>
      <c r="G30" s="37">
        <v>0</v>
      </c>
      <c r="H30" s="37">
        <v>1436</v>
      </c>
      <c r="I30" s="37">
        <v>23</v>
      </c>
      <c r="J30" s="37">
        <v>93</v>
      </c>
      <c r="K30" s="37">
        <v>1137</v>
      </c>
      <c r="L30" s="37">
        <v>19</v>
      </c>
      <c r="M30" s="37">
        <v>1249</v>
      </c>
      <c r="N30" s="37">
        <v>0</v>
      </c>
      <c r="O30" s="37">
        <v>1272</v>
      </c>
      <c r="P30" s="38">
        <v>95.833333333333343</v>
      </c>
      <c r="Q30" s="38">
        <v>106.89655172413792</v>
      </c>
      <c r="R30" s="38">
        <v>87.327188940092171</v>
      </c>
      <c r="S30" s="38">
        <v>82.608695652173907</v>
      </c>
      <c r="T30" s="38">
        <v>88.456090651558071</v>
      </c>
      <c r="U30" s="38" t="s">
        <v>94</v>
      </c>
      <c r="V30" s="38">
        <v>88.579387186629518</v>
      </c>
      <c r="W30" s="33"/>
    </row>
    <row r="31" spans="1:23">
      <c r="A31" s="30" t="s">
        <v>29</v>
      </c>
      <c r="B31" s="37">
        <v>67</v>
      </c>
      <c r="C31" s="37">
        <v>6346</v>
      </c>
      <c r="D31" s="37">
        <v>18170</v>
      </c>
      <c r="E31" s="37">
        <v>6123</v>
      </c>
      <c r="F31" s="37">
        <v>30639</v>
      </c>
      <c r="G31" s="37">
        <v>8</v>
      </c>
      <c r="H31" s="37">
        <v>30714</v>
      </c>
      <c r="I31" s="37">
        <v>19</v>
      </c>
      <c r="J31" s="37">
        <v>6353</v>
      </c>
      <c r="K31" s="37">
        <v>17098</v>
      </c>
      <c r="L31" s="37">
        <v>5247</v>
      </c>
      <c r="M31" s="37">
        <v>28698</v>
      </c>
      <c r="N31" s="37">
        <v>4</v>
      </c>
      <c r="O31" s="37">
        <v>28721</v>
      </c>
      <c r="P31" s="38">
        <v>28.35820895522388</v>
      </c>
      <c r="Q31" s="38">
        <v>100.11030570438071</v>
      </c>
      <c r="R31" s="38">
        <v>94.100165107319754</v>
      </c>
      <c r="S31" s="38">
        <v>85.693287604115625</v>
      </c>
      <c r="T31" s="38">
        <v>93.664936845197303</v>
      </c>
      <c r="U31" s="38">
        <v>50</v>
      </c>
      <c r="V31" s="38">
        <v>93.5111024288598</v>
      </c>
      <c r="W31" s="33"/>
    </row>
    <row r="32" spans="1:23">
      <c r="A32" s="30" t="s">
        <v>30</v>
      </c>
      <c r="B32" s="37">
        <v>0</v>
      </c>
      <c r="C32" s="37">
        <v>531</v>
      </c>
      <c r="D32" s="37">
        <v>526</v>
      </c>
      <c r="E32" s="37">
        <v>100</v>
      </c>
      <c r="F32" s="37">
        <v>1157</v>
      </c>
      <c r="G32" s="37">
        <v>0</v>
      </c>
      <c r="H32" s="37">
        <v>1157</v>
      </c>
      <c r="I32" s="37"/>
      <c r="J32" s="37">
        <v>457</v>
      </c>
      <c r="K32" s="37">
        <v>503</v>
      </c>
      <c r="L32" s="37">
        <v>90</v>
      </c>
      <c r="M32" s="37">
        <v>1050</v>
      </c>
      <c r="N32" s="37">
        <v>0</v>
      </c>
      <c r="O32" s="37">
        <v>1050</v>
      </c>
      <c r="P32" s="38" t="s">
        <v>94</v>
      </c>
      <c r="Q32" s="38">
        <v>86.06403013182674</v>
      </c>
      <c r="R32" s="38">
        <v>95.627376425855516</v>
      </c>
      <c r="S32" s="38">
        <v>90</v>
      </c>
      <c r="T32" s="38">
        <v>90.751944684528951</v>
      </c>
      <c r="U32" s="38" t="s">
        <v>94</v>
      </c>
      <c r="V32" s="38">
        <v>90.751944684528951</v>
      </c>
      <c r="W32" s="33"/>
    </row>
    <row r="33" spans="1:23">
      <c r="A33" s="30" t="s">
        <v>31</v>
      </c>
      <c r="B33" s="37">
        <v>19</v>
      </c>
      <c r="C33" s="37">
        <v>143</v>
      </c>
      <c r="D33" s="37">
        <v>417</v>
      </c>
      <c r="E33" s="37">
        <v>19</v>
      </c>
      <c r="F33" s="37">
        <v>579</v>
      </c>
      <c r="G33" s="37">
        <v>0</v>
      </c>
      <c r="H33" s="37">
        <v>598</v>
      </c>
      <c r="I33" s="37">
        <v>10</v>
      </c>
      <c r="J33" s="37">
        <v>112</v>
      </c>
      <c r="K33" s="37">
        <v>409</v>
      </c>
      <c r="L33" s="37">
        <v>18</v>
      </c>
      <c r="M33" s="37">
        <v>539</v>
      </c>
      <c r="N33" s="37">
        <v>0</v>
      </c>
      <c r="O33" s="37">
        <v>549</v>
      </c>
      <c r="P33" s="38">
        <v>52.631578947368418</v>
      </c>
      <c r="Q33" s="38">
        <v>78.32167832167832</v>
      </c>
      <c r="R33" s="38">
        <v>98.081534772182252</v>
      </c>
      <c r="S33" s="38">
        <v>94.73684210526315</v>
      </c>
      <c r="T33" s="38">
        <v>93.091537132987909</v>
      </c>
      <c r="U33" s="38" t="s">
        <v>94</v>
      </c>
      <c r="V33" s="38">
        <v>91.806020066889644</v>
      </c>
      <c r="W33" s="33"/>
    </row>
    <row r="34" spans="1:23">
      <c r="A34" s="30" t="s">
        <v>32</v>
      </c>
      <c r="B34" s="37">
        <v>64</v>
      </c>
      <c r="C34" s="37">
        <v>549</v>
      </c>
      <c r="D34" s="37">
        <v>3008</v>
      </c>
      <c r="E34" s="37">
        <v>25</v>
      </c>
      <c r="F34" s="37">
        <v>3582</v>
      </c>
      <c r="G34" s="37">
        <v>0</v>
      </c>
      <c r="H34" s="37">
        <v>3646</v>
      </c>
      <c r="I34" s="37">
        <v>27</v>
      </c>
      <c r="J34" s="37">
        <v>471</v>
      </c>
      <c r="K34" s="37">
        <v>2645</v>
      </c>
      <c r="L34" s="37">
        <v>32</v>
      </c>
      <c r="M34" s="37">
        <v>3148</v>
      </c>
      <c r="N34" s="37">
        <v>0</v>
      </c>
      <c r="O34" s="37">
        <v>3175</v>
      </c>
      <c r="P34" s="38">
        <v>42.1875</v>
      </c>
      <c r="Q34" s="38">
        <v>85.792349726775953</v>
      </c>
      <c r="R34" s="38">
        <v>87.932180851063833</v>
      </c>
      <c r="S34" s="38">
        <v>128</v>
      </c>
      <c r="T34" s="38">
        <v>87.883863763260749</v>
      </c>
      <c r="U34" s="38" t="s">
        <v>94</v>
      </c>
      <c r="V34" s="38">
        <v>87.08173340647285</v>
      </c>
      <c r="W34" s="33"/>
    </row>
    <row r="35" spans="1:23">
      <c r="A35" s="30" t="s">
        <v>33</v>
      </c>
      <c r="B35" s="37">
        <v>1</v>
      </c>
      <c r="C35" s="37">
        <v>67</v>
      </c>
      <c r="D35" s="37">
        <v>169</v>
      </c>
      <c r="E35" s="37">
        <v>21</v>
      </c>
      <c r="F35" s="37">
        <v>257</v>
      </c>
      <c r="G35" s="37">
        <v>0</v>
      </c>
      <c r="H35" s="37">
        <v>258</v>
      </c>
      <c r="I35" s="37">
        <v>3</v>
      </c>
      <c r="J35" s="37">
        <v>66</v>
      </c>
      <c r="K35" s="37">
        <v>155</v>
      </c>
      <c r="L35" s="37">
        <v>14</v>
      </c>
      <c r="M35" s="37">
        <v>235</v>
      </c>
      <c r="N35" s="37">
        <v>0</v>
      </c>
      <c r="O35" s="37">
        <v>238</v>
      </c>
      <c r="P35" s="38">
        <v>300</v>
      </c>
      <c r="Q35" s="38">
        <v>98.507462686567166</v>
      </c>
      <c r="R35" s="38">
        <v>91.715976331360949</v>
      </c>
      <c r="S35" s="38">
        <v>66.666666666666657</v>
      </c>
      <c r="T35" s="38">
        <v>91.439688715953309</v>
      </c>
      <c r="U35" s="38" t="s">
        <v>94</v>
      </c>
      <c r="V35" s="38">
        <v>92.248062015503876</v>
      </c>
      <c r="W35" s="33"/>
    </row>
    <row r="36" spans="1:23">
      <c r="A36" s="30" t="s">
        <v>34</v>
      </c>
      <c r="B36" s="37">
        <v>14</v>
      </c>
      <c r="C36" s="37">
        <v>348</v>
      </c>
      <c r="D36" s="37">
        <v>905</v>
      </c>
      <c r="E36" s="37">
        <v>0</v>
      </c>
      <c r="F36" s="37">
        <v>1253</v>
      </c>
      <c r="G36" s="37">
        <v>0</v>
      </c>
      <c r="H36" s="37">
        <v>1267</v>
      </c>
      <c r="I36" s="37">
        <v>3</v>
      </c>
      <c r="J36" s="37">
        <v>327</v>
      </c>
      <c r="K36" s="37">
        <v>829</v>
      </c>
      <c r="L36" s="37">
        <v>59</v>
      </c>
      <c r="M36" s="37">
        <v>1215</v>
      </c>
      <c r="N36" s="37">
        <v>0</v>
      </c>
      <c r="O36" s="37">
        <v>1218</v>
      </c>
      <c r="P36" s="38">
        <v>21.428571428571427</v>
      </c>
      <c r="Q36" s="38">
        <v>93.965517241379317</v>
      </c>
      <c r="R36" s="38">
        <v>91.60220994475138</v>
      </c>
      <c r="S36" s="38" t="s">
        <v>94</v>
      </c>
      <c r="T36" s="38">
        <v>96.967278531524343</v>
      </c>
      <c r="U36" s="38" t="s">
        <v>94</v>
      </c>
      <c r="V36" s="38">
        <v>96.132596685082873</v>
      </c>
      <c r="W36" s="33"/>
    </row>
    <row r="37" spans="1:23">
      <c r="A37" s="30" t="s">
        <v>35</v>
      </c>
      <c r="B37" s="37">
        <v>3</v>
      </c>
      <c r="C37" s="37">
        <v>568</v>
      </c>
      <c r="D37" s="37">
        <v>883</v>
      </c>
      <c r="E37" s="37">
        <v>41</v>
      </c>
      <c r="F37" s="37">
        <v>1492</v>
      </c>
      <c r="G37" s="37">
        <v>0</v>
      </c>
      <c r="H37" s="37">
        <v>1495</v>
      </c>
      <c r="I37" s="37">
        <v>3</v>
      </c>
      <c r="J37" s="37">
        <v>502</v>
      </c>
      <c r="K37" s="37">
        <v>858</v>
      </c>
      <c r="L37" s="37">
        <v>18</v>
      </c>
      <c r="M37" s="37">
        <v>1378</v>
      </c>
      <c r="N37" s="37">
        <v>0</v>
      </c>
      <c r="O37" s="37">
        <v>1381</v>
      </c>
      <c r="P37" s="38">
        <v>100</v>
      </c>
      <c r="Q37" s="38">
        <v>88.380281690140848</v>
      </c>
      <c r="R37" s="38">
        <v>97.168742921857316</v>
      </c>
      <c r="S37" s="38">
        <v>43.902439024390247</v>
      </c>
      <c r="T37" s="38">
        <v>92.359249329758711</v>
      </c>
      <c r="U37" s="38" t="s">
        <v>94</v>
      </c>
      <c r="V37" s="38">
        <v>92.374581939799327</v>
      </c>
      <c r="W37" s="33"/>
    </row>
    <row r="38" spans="1:23">
      <c r="A38" s="30" t="s">
        <v>36</v>
      </c>
      <c r="B38" s="37">
        <v>9</v>
      </c>
      <c r="C38" s="37">
        <v>1858</v>
      </c>
      <c r="D38" s="37">
        <v>3237</v>
      </c>
      <c r="E38" s="37">
        <v>443</v>
      </c>
      <c r="F38" s="37">
        <v>5538</v>
      </c>
      <c r="G38" s="37">
        <v>0</v>
      </c>
      <c r="H38" s="37">
        <v>5547</v>
      </c>
      <c r="I38" s="37">
        <v>7</v>
      </c>
      <c r="J38" s="37">
        <v>1800</v>
      </c>
      <c r="K38" s="37">
        <v>3026</v>
      </c>
      <c r="L38" s="37">
        <v>354</v>
      </c>
      <c r="M38" s="37">
        <v>5180</v>
      </c>
      <c r="N38" s="37">
        <v>0</v>
      </c>
      <c r="O38" s="37">
        <v>5187</v>
      </c>
      <c r="P38" s="38">
        <v>77.777777777777786</v>
      </c>
      <c r="Q38" s="38">
        <v>96.878363832077511</v>
      </c>
      <c r="R38" s="38">
        <v>93.481618782823602</v>
      </c>
      <c r="S38" s="38">
        <v>79.909706546275387</v>
      </c>
      <c r="T38" s="38">
        <v>93.535572408811845</v>
      </c>
      <c r="U38" s="38" t="s">
        <v>94</v>
      </c>
      <c r="V38" s="38">
        <v>93.510005408328823</v>
      </c>
      <c r="W38" s="33"/>
    </row>
    <row r="39" spans="1:23">
      <c r="A39" s="30" t="s">
        <v>37</v>
      </c>
      <c r="B39" s="37">
        <v>3</v>
      </c>
      <c r="C39" s="37">
        <v>545</v>
      </c>
      <c r="D39" s="37">
        <v>1577</v>
      </c>
      <c r="E39" s="37">
        <v>101</v>
      </c>
      <c r="F39" s="37">
        <v>2223</v>
      </c>
      <c r="G39" s="37">
        <v>0</v>
      </c>
      <c r="H39" s="37">
        <v>2226</v>
      </c>
      <c r="I39" s="37">
        <v>2</v>
      </c>
      <c r="J39" s="37">
        <v>496</v>
      </c>
      <c r="K39" s="37">
        <v>1351</v>
      </c>
      <c r="L39" s="37">
        <v>80</v>
      </c>
      <c r="M39" s="37">
        <v>1927</v>
      </c>
      <c r="N39" s="37">
        <v>0</v>
      </c>
      <c r="O39" s="37">
        <v>1929</v>
      </c>
      <c r="P39" s="38">
        <v>66.666666666666657</v>
      </c>
      <c r="Q39" s="38">
        <v>91.009174311926614</v>
      </c>
      <c r="R39" s="38">
        <v>85.668991756499679</v>
      </c>
      <c r="S39" s="38">
        <v>79.207920792079207</v>
      </c>
      <c r="T39" s="38">
        <v>86.684660368870894</v>
      </c>
      <c r="U39" s="38" t="s">
        <v>94</v>
      </c>
      <c r="V39" s="38">
        <v>86.657681940700797</v>
      </c>
      <c r="W39" s="33"/>
    </row>
    <row r="40" spans="1:23">
      <c r="A40" s="30" t="s">
        <v>38</v>
      </c>
      <c r="B40" s="37">
        <v>26</v>
      </c>
      <c r="C40" s="37">
        <v>290</v>
      </c>
      <c r="D40" s="37">
        <v>605</v>
      </c>
      <c r="E40" s="37">
        <v>23</v>
      </c>
      <c r="F40" s="37">
        <v>918</v>
      </c>
      <c r="G40" s="37">
        <v>0</v>
      </c>
      <c r="H40" s="37">
        <v>944</v>
      </c>
      <c r="I40" s="37">
        <v>12</v>
      </c>
      <c r="J40" s="37">
        <v>270</v>
      </c>
      <c r="K40" s="37">
        <v>561</v>
      </c>
      <c r="L40" s="37">
        <v>23</v>
      </c>
      <c r="M40" s="37">
        <v>854</v>
      </c>
      <c r="N40" s="37">
        <v>0</v>
      </c>
      <c r="O40" s="37">
        <v>866</v>
      </c>
      <c r="P40" s="38">
        <v>46.153846153846153</v>
      </c>
      <c r="Q40" s="38">
        <v>93.103448275862064</v>
      </c>
      <c r="R40" s="38">
        <v>92.72727272727272</v>
      </c>
      <c r="S40" s="38">
        <v>100</v>
      </c>
      <c r="T40" s="38">
        <v>93.028322440087138</v>
      </c>
      <c r="U40" s="38" t="s">
        <v>94</v>
      </c>
      <c r="V40" s="38">
        <v>91.737288135593218</v>
      </c>
      <c r="W40" s="33"/>
    </row>
    <row r="41" spans="1:23">
      <c r="A41" s="30" t="s">
        <v>39</v>
      </c>
      <c r="B41" s="37">
        <v>66</v>
      </c>
      <c r="C41" s="37">
        <v>374</v>
      </c>
      <c r="D41" s="37">
        <v>2330</v>
      </c>
      <c r="E41" s="37">
        <v>29</v>
      </c>
      <c r="F41" s="37">
        <v>2733</v>
      </c>
      <c r="G41" s="37">
        <v>0</v>
      </c>
      <c r="H41" s="37">
        <v>2799</v>
      </c>
      <c r="I41" s="37">
        <v>35</v>
      </c>
      <c r="J41" s="37">
        <v>356</v>
      </c>
      <c r="K41" s="37">
        <v>2130</v>
      </c>
      <c r="L41" s="37">
        <v>18</v>
      </c>
      <c r="M41" s="37">
        <v>2504</v>
      </c>
      <c r="N41" s="37">
        <v>0</v>
      </c>
      <c r="O41" s="37">
        <v>2539</v>
      </c>
      <c r="P41" s="38">
        <v>53.030303030303031</v>
      </c>
      <c r="Q41" s="38">
        <v>95.18716577540107</v>
      </c>
      <c r="R41" s="38">
        <v>91.416309012875544</v>
      </c>
      <c r="S41" s="38">
        <v>62.068965517241381</v>
      </c>
      <c r="T41" s="38">
        <v>91.62092938163191</v>
      </c>
      <c r="U41" s="38" t="s">
        <v>94</v>
      </c>
      <c r="V41" s="38">
        <v>90.710968202929621</v>
      </c>
      <c r="W41" s="33"/>
    </row>
    <row r="42" spans="1:23">
      <c r="A42" s="30" t="s">
        <v>40</v>
      </c>
      <c r="B42" s="37">
        <v>16</v>
      </c>
      <c r="C42" s="37">
        <v>627</v>
      </c>
      <c r="D42" s="37">
        <v>2109</v>
      </c>
      <c r="E42" s="37">
        <v>218</v>
      </c>
      <c r="F42" s="37">
        <v>2954</v>
      </c>
      <c r="G42" s="37">
        <v>0</v>
      </c>
      <c r="H42" s="37">
        <v>2970</v>
      </c>
      <c r="I42" s="37">
        <v>2</v>
      </c>
      <c r="J42" s="37">
        <v>517</v>
      </c>
      <c r="K42" s="37">
        <v>1890</v>
      </c>
      <c r="L42" s="37">
        <v>165</v>
      </c>
      <c r="M42" s="37">
        <v>2572</v>
      </c>
      <c r="N42" s="37">
        <v>0</v>
      </c>
      <c r="O42" s="37">
        <v>2574</v>
      </c>
      <c r="P42" s="38">
        <v>12.5</v>
      </c>
      <c r="Q42" s="38">
        <v>82.456140350877192</v>
      </c>
      <c r="R42" s="38">
        <v>89.615931721194869</v>
      </c>
      <c r="S42" s="38">
        <v>75.688073394495419</v>
      </c>
      <c r="T42" s="38">
        <v>87.06838185511171</v>
      </c>
      <c r="U42" s="38" t="s">
        <v>94</v>
      </c>
      <c r="V42" s="38">
        <v>86.666666666666671</v>
      </c>
      <c r="W42" s="33"/>
    </row>
    <row r="43" spans="1:23">
      <c r="A43" s="30" t="s">
        <v>41</v>
      </c>
      <c r="B43" s="37">
        <v>13</v>
      </c>
      <c r="C43" s="37">
        <v>474</v>
      </c>
      <c r="D43" s="37">
        <v>1259</v>
      </c>
      <c r="E43" s="37">
        <v>54</v>
      </c>
      <c r="F43" s="37">
        <v>1787</v>
      </c>
      <c r="G43" s="37">
        <v>0</v>
      </c>
      <c r="H43" s="37">
        <v>1800</v>
      </c>
      <c r="I43" s="37">
        <v>0</v>
      </c>
      <c r="J43" s="37">
        <v>442</v>
      </c>
      <c r="K43" s="37">
        <v>1225</v>
      </c>
      <c r="L43" s="37">
        <v>46</v>
      </c>
      <c r="M43" s="37">
        <v>1713</v>
      </c>
      <c r="N43" s="37">
        <v>0</v>
      </c>
      <c r="O43" s="37">
        <v>1713</v>
      </c>
      <c r="P43" s="38">
        <v>0</v>
      </c>
      <c r="Q43" s="38">
        <v>93.248945147679336</v>
      </c>
      <c r="R43" s="38">
        <v>97.299444003177129</v>
      </c>
      <c r="S43" s="38">
        <v>85.18518518518519</v>
      </c>
      <c r="T43" s="38">
        <v>95.858981533296031</v>
      </c>
      <c r="U43" s="38" t="s">
        <v>94</v>
      </c>
      <c r="V43" s="38">
        <v>95.166666666666671</v>
      </c>
      <c r="W43" s="33"/>
    </row>
    <row r="44" spans="1:23">
      <c r="A44" s="30" t="s">
        <v>42</v>
      </c>
      <c r="B44" s="37">
        <v>34</v>
      </c>
      <c r="C44" s="37">
        <v>873</v>
      </c>
      <c r="D44" s="37">
        <v>2081</v>
      </c>
      <c r="E44" s="37">
        <v>143</v>
      </c>
      <c r="F44" s="37">
        <v>3097</v>
      </c>
      <c r="G44" s="37">
        <v>162</v>
      </c>
      <c r="H44" s="37">
        <v>3293</v>
      </c>
      <c r="I44" s="37">
        <v>14</v>
      </c>
      <c r="J44" s="37">
        <v>716</v>
      </c>
      <c r="K44" s="37">
        <v>1926</v>
      </c>
      <c r="L44" s="37">
        <v>108</v>
      </c>
      <c r="M44" s="37">
        <v>2750</v>
      </c>
      <c r="N44" s="37">
        <v>150</v>
      </c>
      <c r="O44" s="37">
        <v>2914</v>
      </c>
      <c r="P44" s="38">
        <v>41.17647058823529</v>
      </c>
      <c r="Q44" s="38">
        <v>82.016036655211906</v>
      </c>
      <c r="R44" s="38">
        <v>92.551657856799622</v>
      </c>
      <c r="S44" s="38">
        <v>75.52447552447552</v>
      </c>
      <c r="T44" s="38">
        <v>88.79560865353568</v>
      </c>
      <c r="U44" s="38">
        <v>92.592592592592595</v>
      </c>
      <c r="V44" s="38">
        <v>88.490737928940177</v>
      </c>
      <c r="W44" s="33"/>
    </row>
    <row r="45" spans="1:23">
      <c r="A45" s="30" t="s">
        <v>43</v>
      </c>
      <c r="B45" s="37">
        <v>5</v>
      </c>
      <c r="C45" s="37">
        <v>68</v>
      </c>
      <c r="D45" s="37">
        <v>51</v>
      </c>
      <c r="E45" s="37">
        <v>0</v>
      </c>
      <c r="F45" s="37">
        <v>119</v>
      </c>
      <c r="G45" s="37">
        <v>0</v>
      </c>
      <c r="H45" s="37">
        <v>124</v>
      </c>
      <c r="I45" s="37">
        <v>7</v>
      </c>
      <c r="J45" s="37">
        <v>60</v>
      </c>
      <c r="K45" s="37">
        <v>51</v>
      </c>
      <c r="L45" s="37"/>
      <c r="M45" s="37">
        <v>111</v>
      </c>
      <c r="N45" s="37">
        <v>0</v>
      </c>
      <c r="O45" s="37">
        <v>118</v>
      </c>
      <c r="P45" s="38">
        <v>140</v>
      </c>
      <c r="Q45" s="38">
        <v>88.235294117647058</v>
      </c>
      <c r="R45" s="38">
        <v>100</v>
      </c>
      <c r="S45" s="38" t="s">
        <v>94</v>
      </c>
      <c r="T45" s="38">
        <v>93.277310924369743</v>
      </c>
      <c r="U45" s="38" t="s">
        <v>94</v>
      </c>
      <c r="V45" s="38">
        <v>95.161290322580655</v>
      </c>
      <c r="W45" s="33"/>
    </row>
    <row r="46" spans="1:23">
      <c r="A46" s="30" t="s">
        <v>44</v>
      </c>
      <c r="B46" s="37">
        <v>11</v>
      </c>
      <c r="C46" s="37">
        <v>531</v>
      </c>
      <c r="D46" s="37">
        <v>1173</v>
      </c>
      <c r="E46" s="37">
        <v>25</v>
      </c>
      <c r="F46" s="37">
        <v>1729</v>
      </c>
      <c r="G46" s="37">
        <v>0</v>
      </c>
      <c r="H46" s="37">
        <v>1740</v>
      </c>
      <c r="I46" s="37">
        <v>13</v>
      </c>
      <c r="J46" s="37">
        <v>496</v>
      </c>
      <c r="K46" s="37">
        <v>1091</v>
      </c>
      <c r="L46" s="37">
        <v>21</v>
      </c>
      <c r="M46" s="37">
        <v>1608</v>
      </c>
      <c r="N46" s="37">
        <v>0</v>
      </c>
      <c r="O46" s="37">
        <v>1621</v>
      </c>
      <c r="P46" s="38">
        <v>118.18181818181819</v>
      </c>
      <c r="Q46" s="38">
        <v>93.408662900188318</v>
      </c>
      <c r="R46" s="38">
        <v>93.009377664109124</v>
      </c>
      <c r="S46" s="38">
        <v>84</v>
      </c>
      <c r="T46" s="38">
        <v>93.001735106998268</v>
      </c>
      <c r="U46" s="38" t="s">
        <v>94</v>
      </c>
      <c r="V46" s="38">
        <v>93.160919540229884</v>
      </c>
      <c r="W46" s="33"/>
    </row>
    <row r="47" spans="1:23">
      <c r="A47" s="30" t="s">
        <v>45</v>
      </c>
      <c r="B47" s="37">
        <v>0</v>
      </c>
      <c r="C47" s="37">
        <v>53</v>
      </c>
      <c r="D47" s="37">
        <v>102</v>
      </c>
      <c r="E47" s="37">
        <v>0</v>
      </c>
      <c r="F47" s="37">
        <v>155</v>
      </c>
      <c r="G47" s="37">
        <v>0</v>
      </c>
      <c r="H47" s="37">
        <v>155</v>
      </c>
      <c r="I47" s="37">
        <v>0</v>
      </c>
      <c r="J47" s="37">
        <v>46</v>
      </c>
      <c r="K47" s="37">
        <v>92</v>
      </c>
      <c r="L47" s="37"/>
      <c r="M47" s="37">
        <v>138</v>
      </c>
      <c r="N47" s="37">
        <v>0</v>
      </c>
      <c r="O47" s="37">
        <v>138</v>
      </c>
      <c r="P47" s="38" t="s">
        <v>94</v>
      </c>
      <c r="Q47" s="38">
        <v>86.79245283018868</v>
      </c>
      <c r="R47" s="38">
        <v>90.196078431372555</v>
      </c>
      <c r="S47" s="38" t="s">
        <v>94</v>
      </c>
      <c r="T47" s="38">
        <v>89.032258064516128</v>
      </c>
      <c r="U47" s="38" t="s">
        <v>94</v>
      </c>
      <c r="V47" s="38">
        <v>89.032258064516128</v>
      </c>
      <c r="W47" s="33"/>
    </row>
    <row r="48" spans="1:23">
      <c r="A48" s="30" t="s">
        <v>46</v>
      </c>
      <c r="B48" s="37">
        <v>8</v>
      </c>
      <c r="C48" s="37">
        <v>1279</v>
      </c>
      <c r="D48" s="37">
        <v>2435</v>
      </c>
      <c r="E48" s="37">
        <v>144</v>
      </c>
      <c r="F48" s="37">
        <v>3858</v>
      </c>
      <c r="G48" s="37">
        <v>0</v>
      </c>
      <c r="H48" s="37">
        <v>3866</v>
      </c>
      <c r="I48" s="37">
        <v>10</v>
      </c>
      <c r="J48" s="37">
        <v>1208</v>
      </c>
      <c r="K48" s="37">
        <v>2308</v>
      </c>
      <c r="L48" s="37">
        <v>114</v>
      </c>
      <c r="M48" s="37">
        <v>3630</v>
      </c>
      <c r="N48" s="37">
        <v>0</v>
      </c>
      <c r="O48" s="37">
        <v>3640</v>
      </c>
      <c r="P48" s="38">
        <v>125</v>
      </c>
      <c r="Q48" s="38">
        <v>94.448788115715402</v>
      </c>
      <c r="R48" s="38">
        <v>94.784394250513344</v>
      </c>
      <c r="S48" s="38">
        <v>79.166666666666657</v>
      </c>
      <c r="T48" s="38">
        <v>94.090202177293932</v>
      </c>
      <c r="U48" s="38" t="s">
        <v>94</v>
      </c>
      <c r="V48" s="38">
        <v>94.154164511122602</v>
      </c>
      <c r="W48" s="33"/>
    </row>
    <row r="49" spans="1:23">
      <c r="A49" s="30" t="s">
        <v>47</v>
      </c>
      <c r="B49" s="37">
        <v>0</v>
      </c>
      <c r="C49" s="37">
        <v>58</v>
      </c>
      <c r="D49" s="37">
        <v>195</v>
      </c>
      <c r="E49" s="37">
        <v>0</v>
      </c>
      <c r="F49" s="37">
        <v>253</v>
      </c>
      <c r="G49" s="37">
        <v>0</v>
      </c>
      <c r="H49" s="37">
        <v>253</v>
      </c>
      <c r="I49" s="37">
        <v>0</v>
      </c>
      <c r="J49" s="37">
        <v>51</v>
      </c>
      <c r="K49" s="37">
        <v>194</v>
      </c>
      <c r="L49" s="37"/>
      <c r="M49" s="37">
        <v>245</v>
      </c>
      <c r="N49" s="37">
        <v>0</v>
      </c>
      <c r="O49" s="37">
        <v>245</v>
      </c>
      <c r="P49" s="38" t="s">
        <v>94</v>
      </c>
      <c r="Q49" s="38">
        <v>87.931034482758619</v>
      </c>
      <c r="R49" s="38">
        <v>99.487179487179489</v>
      </c>
      <c r="S49" s="38" t="s">
        <v>94</v>
      </c>
      <c r="T49" s="38">
        <v>96.83794466403161</v>
      </c>
      <c r="U49" s="38" t="s">
        <v>94</v>
      </c>
      <c r="V49" s="38">
        <v>96.83794466403161</v>
      </c>
      <c r="W49" s="33"/>
    </row>
    <row r="50" spans="1:23">
      <c r="A50" s="30" t="s">
        <v>48</v>
      </c>
      <c r="B50" s="37">
        <v>2</v>
      </c>
      <c r="C50" s="37">
        <v>159</v>
      </c>
      <c r="D50" s="37">
        <v>642</v>
      </c>
      <c r="E50" s="37">
        <v>46</v>
      </c>
      <c r="F50" s="37">
        <v>847</v>
      </c>
      <c r="G50" s="37">
        <v>0</v>
      </c>
      <c r="H50" s="37">
        <v>849</v>
      </c>
      <c r="I50" s="37">
        <v>6</v>
      </c>
      <c r="J50" s="37">
        <v>152</v>
      </c>
      <c r="K50" s="37">
        <v>596</v>
      </c>
      <c r="L50" s="37">
        <v>45</v>
      </c>
      <c r="M50" s="37">
        <v>793</v>
      </c>
      <c r="N50" s="37">
        <v>0</v>
      </c>
      <c r="O50" s="37">
        <v>799</v>
      </c>
      <c r="P50" s="38">
        <v>300</v>
      </c>
      <c r="Q50" s="38">
        <v>95.59748427672956</v>
      </c>
      <c r="R50" s="38">
        <v>92.834890965732086</v>
      </c>
      <c r="S50" s="38">
        <v>97.826086956521735</v>
      </c>
      <c r="T50" s="38">
        <v>93.624557260920895</v>
      </c>
      <c r="U50" s="38" t="s">
        <v>94</v>
      </c>
      <c r="V50" s="38">
        <v>94.110718492343935</v>
      </c>
      <c r="W50" s="33"/>
    </row>
    <row r="51" spans="1:23">
      <c r="A51" s="30" t="s">
        <v>49</v>
      </c>
      <c r="B51" s="37">
        <v>5</v>
      </c>
      <c r="C51" s="37">
        <v>328</v>
      </c>
      <c r="D51" s="37">
        <v>383</v>
      </c>
      <c r="E51" s="37">
        <v>0</v>
      </c>
      <c r="F51" s="37">
        <v>711</v>
      </c>
      <c r="G51" s="37">
        <v>0</v>
      </c>
      <c r="H51" s="37">
        <v>716</v>
      </c>
      <c r="I51" s="37">
        <v>2</v>
      </c>
      <c r="J51" s="37">
        <v>190</v>
      </c>
      <c r="K51" s="37">
        <v>271</v>
      </c>
      <c r="L51" s="37"/>
      <c r="M51" s="37">
        <v>461</v>
      </c>
      <c r="N51" s="37">
        <v>0</v>
      </c>
      <c r="O51" s="37">
        <v>463</v>
      </c>
      <c r="P51" s="38">
        <v>40</v>
      </c>
      <c r="Q51" s="38">
        <v>57.926829268292678</v>
      </c>
      <c r="R51" s="38">
        <v>70.757180156657967</v>
      </c>
      <c r="S51" s="38" t="s">
        <v>94</v>
      </c>
      <c r="T51" s="38">
        <v>64.838255977496488</v>
      </c>
      <c r="U51" s="38" t="s">
        <v>94</v>
      </c>
      <c r="V51" s="38">
        <v>64.664804469273747</v>
      </c>
      <c r="W51" s="33"/>
    </row>
    <row r="52" spans="1:23">
      <c r="A52" s="30" t="s">
        <v>50</v>
      </c>
      <c r="B52" s="37">
        <v>0</v>
      </c>
      <c r="C52" s="37">
        <v>225</v>
      </c>
      <c r="D52" s="37">
        <v>847</v>
      </c>
      <c r="E52" s="37">
        <v>73</v>
      </c>
      <c r="F52" s="37">
        <v>1145</v>
      </c>
      <c r="G52" s="37">
        <v>0</v>
      </c>
      <c r="H52" s="37">
        <v>1145</v>
      </c>
      <c r="I52" s="37">
        <v>0</v>
      </c>
      <c r="J52" s="37">
        <v>193</v>
      </c>
      <c r="K52" s="37">
        <v>784</v>
      </c>
      <c r="L52" s="37">
        <v>70</v>
      </c>
      <c r="M52" s="37">
        <v>1047</v>
      </c>
      <c r="N52" s="37">
        <v>0</v>
      </c>
      <c r="O52" s="37">
        <v>1047</v>
      </c>
      <c r="P52" s="38" t="s">
        <v>94</v>
      </c>
      <c r="Q52" s="38">
        <v>85.777777777777771</v>
      </c>
      <c r="R52" s="38">
        <v>92.561983471074385</v>
      </c>
      <c r="S52" s="38">
        <v>95.890410958904098</v>
      </c>
      <c r="T52" s="38">
        <v>91.441048034934497</v>
      </c>
      <c r="U52" s="38" t="s">
        <v>94</v>
      </c>
      <c r="V52" s="38">
        <v>91.441048034934497</v>
      </c>
      <c r="W52" s="33"/>
    </row>
    <row r="53" spans="1:23">
      <c r="A53" s="30" t="s">
        <v>51</v>
      </c>
      <c r="B53" s="37">
        <v>6</v>
      </c>
      <c r="C53" s="37">
        <v>1127</v>
      </c>
      <c r="D53" s="37">
        <v>1969</v>
      </c>
      <c r="E53" s="37">
        <v>77</v>
      </c>
      <c r="F53" s="37">
        <v>3173</v>
      </c>
      <c r="G53" s="37">
        <v>0</v>
      </c>
      <c r="H53" s="37">
        <v>3179</v>
      </c>
      <c r="I53" s="37">
        <v>7</v>
      </c>
      <c r="J53" s="37">
        <v>1053</v>
      </c>
      <c r="K53" s="37">
        <v>1746</v>
      </c>
      <c r="L53" s="37">
        <v>65</v>
      </c>
      <c r="M53" s="37">
        <v>2864</v>
      </c>
      <c r="N53" s="37">
        <v>0</v>
      </c>
      <c r="O53" s="37">
        <v>2871</v>
      </c>
      <c r="P53" s="38">
        <v>116.66666666666667</v>
      </c>
      <c r="Q53" s="38">
        <v>93.433895297249336</v>
      </c>
      <c r="R53" s="38">
        <v>88.674454037582535</v>
      </c>
      <c r="S53" s="38">
        <v>84.415584415584405</v>
      </c>
      <c r="T53" s="38">
        <v>90.261582098959963</v>
      </c>
      <c r="U53" s="38" t="s">
        <v>94</v>
      </c>
      <c r="V53" s="38">
        <v>90.311418685121097</v>
      </c>
      <c r="W53" s="33"/>
    </row>
    <row r="54" spans="1:23">
      <c r="A54" s="30" t="s">
        <v>52</v>
      </c>
      <c r="B54" s="37">
        <v>9</v>
      </c>
      <c r="C54" s="37">
        <v>284</v>
      </c>
      <c r="D54" s="37">
        <v>297</v>
      </c>
      <c r="E54" s="37">
        <v>0</v>
      </c>
      <c r="F54" s="37">
        <v>581</v>
      </c>
      <c r="G54" s="37">
        <v>0</v>
      </c>
      <c r="H54" s="37">
        <v>590</v>
      </c>
      <c r="I54" s="37">
        <v>6</v>
      </c>
      <c r="J54" s="37">
        <v>243</v>
      </c>
      <c r="K54" s="37">
        <v>273</v>
      </c>
      <c r="L54" s="37"/>
      <c r="M54" s="37">
        <v>516</v>
      </c>
      <c r="N54" s="37">
        <v>0</v>
      </c>
      <c r="O54" s="37">
        <v>522</v>
      </c>
      <c r="P54" s="38">
        <v>66.666666666666657</v>
      </c>
      <c r="Q54" s="38">
        <v>85.563380281690144</v>
      </c>
      <c r="R54" s="38">
        <v>91.919191919191917</v>
      </c>
      <c r="S54" s="38" t="s">
        <v>94</v>
      </c>
      <c r="T54" s="38">
        <v>88.812392426850266</v>
      </c>
      <c r="U54" s="38" t="s">
        <v>94</v>
      </c>
      <c r="V54" s="38">
        <v>88.47457627118645</v>
      </c>
      <c r="W54" s="33"/>
    </row>
    <row r="55" spans="1:23">
      <c r="A55" s="30" t="s">
        <v>53</v>
      </c>
      <c r="B55" s="37">
        <v>0</v>
      </c>
      <c r="C55" s="37">
        <v>239</v>
      </c>
      <c r="D55" s="37">
        <v>924</v>
      </c>
      <c r="E55" s="37">
        <v>22</v>
      </c>
      <c r="F55" s="37">
        <v>1185</v>
      </c>
      <c r="G55" s="37">
        <v>0</v>
      </c>
      <c r="H55" s="37">
        <v>1185</v>
      </c>
      <c r="I55" s="37">
        <v>0</v>
      </c>
      <c r="J55" s="37">
        <v>226</v>
      </c>
      <c r="K55" s="37">
        <v>809</v>
      </c>
      <c r="L55" s="37">
        <v>23</v>
      </c>
      <c r="M55" s="37">
        <v>1058</v>
      </c>
      <c r="N55" s="37">
        <v>0</v>
      </c>
      <c r="O55" s="37">
        <v>1058</v>
      </c>
      <c r="P55" s="38" t="s">
        <v>94</v>
      </c>
      <c r="Q55" s="38">
        <v>94.560669456066947</v>
      </c>
      <c r="R55" s="38">
        <v>87.55411255411255</v>
      </c>
      <c r="S55" s="38">
        <v>104.54545454545455</v>
      </c>
      <c r="T55" s="38">
        <v>89.28270042194093</v>
      </c>
      <c r="U55" s="38" t="s">
        <v>94</v>
      </c>
      <c r="V55" s="38">
        <v>89.28270042194093</v>
      </c>
      <c r="W55" s="33"/>
    </row>
    <row r="56" spans="1:23">
      <c r="A56" s="30" t="s">
        <v>54</v>
      </c>
      <c r="B56" s="37">
        <v>14</v>
      </c>
      <c r="C56" s="37">
        <v>140</v>
      </c>
      <c r="D56" s="37">
        <v>180</v>
      </c>
      <c r="E56" s="37">
        <v>0</v>
      </c>
      <c r="F56" s="37">
        <v>320</v>
      </c>
      <c r="G56" s="37">
        <v>0</v>
      </c>
      <c r="H56" s="37">
        <v>334</v>
      </c>
      <c r="I56" s="37">
        <v>20</v>
      </c>
      <c r="J56" s="37">
        <v>138</v>
      </c>
      <c r="K56" s="37">
        <v>162</v>
      </c>
      <c r="L56" s="37"/>
      <c r="M56" s="37">
        <v>300</v>
      </c>
      <c r="N56" s="37">
        <v>0</v>
      </c>
      <c r="O56" s="37">
        <v>320</v>
      </c>
      <c r="P56" s="38">
        <v>142.85714285714286</v>
      </c>
      <c r="Q56" s="38">
        <v>98.571428571428584</v>
      </c>
      <c r="R56" s="38">
        <v>90</v>
      </c>
      <c r="S56" s="38" t="s">
        <v>94</v>
      </c>
      <c r="T56" s="38">
        <v>93.75</v>
      </c>
      <c r="U56" s="38" t="s">
        <v>94</v>
      </c>
      <c r="V56" s="38">
        <v>95.808383233532936</v>
      </c>
      <c r="W56" s="33"/>
    </row>
    <row r="57" spans="1:23">
      <c r="A57" s="30" t="s">
        <v>55</v>
      </c>
      <c r="B57" s="37">
        <v>4</v>
      </c>
      <c r="C57" s="37">
        <v>457</v>
      </c>
      <c r="D57" s="37">
        <v>1264</v>
      </c>
      <c r="E57" s="37">
        <v>18</v>
      </c>
      <c r="F57" s="37">
        <v>1739</v>
      </c>
      <c r="G57" s="37">
        <v>0</v>
      </c>
      <c r="H57" s="37">
        <v>1743</v>
      </c>
      <c r="I57" s="37">
        <v>2</v>
      </c>
      <c r="J57" s="37">
        <v>376</v>
      </c>
      <c r="K57" s="37">
        <v>1090</v>
      </c>
      <c r="L57" s="37">
        <v>21</v>
      </c>
      <c r="M57" s="37">
        <v>1487</v>
      </c>
      <c r="N57" s="37">
        <v>0</v>
      </c>
      <c r="O57" s="37">
        <v>1489</v>
      </c>
      <c r="P57" s="38">
        <v>50</v>
      </c>
      <c r="Q57" s="38">
        <v>82.275711159737426</v>
      </c>
      <c r="R57" s="38">
        <v>86.234177215189874</v>
      </c>
      <c r="S57" s="38">
        <v>116.66666666666667</v>
      </c>
      <c r="T57" s="38">
        <v>85.508913168487638</v>
      </c>
      <c r="U57" s="38" t="s">
        <v>94</v>
      </c>
      <c r="V57" s="38">
        <v>85.427423981640842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67</v>
      </c>
      <c r="D61" s="66" t="s">
        <v>68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713</v>
      </c>
      <c r="C62" s="28">
        <v>32249</v>
      </c>
      <c r="D62" s="28">
        <v>79843</v>
      </c>
      <c r="E62" s="28">
        <v>11579</v>
      </c>
      <c r="F62" s="28">
        <v>123671</v>
      </c>
      <c r="G62" s="28">
        <v>170</v>
      </c>
      <c r="H62" s="28">
        <v>124554</v>
      </c>
      <c r="I62" s="28">
        <v>414</v>
      </c>
      <c r="J62" s="28">
        <v>30022</v>
      </c>
      <c r="K62" s="28">
        <v>74050</v>
      </c>
      <c r="L62" s="28">
        <v>9917</v>
      </c>
      <c r="M62" s="28">
        <v>113989</v>
      </c>
      <c r="N62" s="28">
        <v>154</v>
      </c>
      <c r="O62" s="28">
        <v>114557</v>
      </c>
      <c r="P62" s="29">
        <v>58.064516129032263</v>
      </c>
      <c r="Q62" s="29">
        <v>93.094359515023712</v>
      </c>
      <c r="R62" s="29">
        <v>92.744511103039713</v>
      </c>
      <c r="S62" s="29">
        <v>85.646428879868736</v>
      </c>
      <c r="T62" s="29">
        <v>92.171163813666908</v>
      </c>
      <c r="U62" s="29">
        <v>90.588235294117652</v>
      </c>
      <c r="V62" s="29">
        <v>91.97376238418677</v>
      </c>
      <c r="W62" s="33"/>
    </row>
    <row r="63" spans="1:23">
      <c r="A63" s="30" t="s">
        <v>56</v>
      </c>
      <c r="B63" s="37">
        <v>262</v>
      </c>
      <c r="C63" s="37">
        <v>3048</v>
      </c>
      <c r="D63" s="37">
        <v>8595</v>
      </c>
      <c r="E63" s="37">
        <v>456</v>
      </c>
      <c r="F63" s="37">
        <v>12099</v>
      </c>
      <c r="G63" s="37">
        <v>0</v>
      </c>
      <c r="H63" s="37">
        <v>12361</v>
      </c>
      <c r="I63" s="37">
        <v>150</v>
      </c>
      <c r="J63" s="37">
        <v>2673</v>
      </c>
      <c r="K63" s="37">
        <v>7934</v>
      </c>
      <c r="L63" s="37">
        <v>393</v>
      </c>
      <c r="M63" s="37">
        <v>11000</v>
      </c>
      <c r="N63" s="37">
        <v>0</v>
      </c>
      <c r="O63" s="37">
        <v>11150</v>
      </c>
      <c r="P63" s="38">
        <v>57.251908396946561</v>
      </c>
      <c r="Q63" s="38">
        <v>87.696850393700785</v>
      </c>
      <c r="R63" s="38">
        <v>92.309482257126234</v>
      </c>
      <c r="S63" s="38">
        <v>86.18421052631578</v>
      </c>
      <c r="T63" s="38">
        <v>90.916604678072559</v>
      </c>
      <c r="U63" s="38" t="s">
        <v>94</v>
      </c>
      <c r="V63" s="38">
        <v>90.203058005015777</v>
      </c>
      <c r="W63" s="33"/>
    </row>
    <row r="64" spans="1:23">
      <c r="A64" s="30" t="s">
        <v>57</v>
      </c>
      <c r="B64" s="37">
        <v>83</v>
      </c>
      <c r="C64" s="37">
        <v>2377</v>
      </c>
      <c r="D64" s="37">
        <v>4836</v>
      </c>
      <c r="E64" s="37">
        <v>197</v>
      </c>
      <c r="F64" s="37">
        <v>7410</v>
      </c>
      <c r="G64" s="37">
        <v>162</v>
      </c>
      <c r="H64" s="37">
        <v>7655</v>
      </c>
      <c r="I64" s="37">
        <v>52</v>
      </c>
      <c r="J64" s="37">
        <v>2002</v>
      </c>
      <c r="K64" s="37">
        <v>4472</v>
      </c>
      <c r="L64" s="37">
        <v>154</v>
      </c>
      <c r="M64" s="37">
        <v>6628</v>
      </c>
      <c r="N64" s="37">
        <v>150</v>
      </c>
      <c r="O64" s="37">
        <v>6830</v>
      </c>
      <c r="P64" s="38">
        <v>62.650602409638559</v>
      </c>
      <c r="Q64" s="38">
        <v>84.223811527135041</v>
      </c>
      <c r="R64" s="38">
        <v>92.473118279569889</v>
      </c>
      <c r="S64" s="38">
        <v>78.172588832487307</v>
      </c>
      <c r="T64" s="38">
        <v>89.446693657219981</v>
      </c>
      <c r="U64" s="38">
        <v>92.592592592592595</v>
      </c>
      <c r="V64" s="38">
        <v>89.22273024167211</v>
      </c>
      <c r="W64" s="33"/>
    </row>
    <row r="65" spans="1:23">
      <c r="A65" s="30" t="s">
        <v>58</v>
      </c>
      <c r="B65" s="37">
        <v>67</v>
      </c>
      <c r="C65" s="37">
        <v>6346</v>
      </c>
      <c r="D65" s="37">
        <v>18170</v>
      </c>
      <c r="E65" s="37">
        <v>6123</v>
      </c>
      <c r="F65" s="37">
        <v>30639</v>
      </c>
      <c r="G65" s="37">
        <v>8</v>
      </c>
      <c r="H65" s="37">
        <v>30714</v>
      </c>
      <c r="I65" s="37">
        <v>19</v>
      </c>
      <c r="J65" s="37">
        <v>6353</v>
      </c>
      <c r="K65" s="37">
        <v>17098</v>
      </c>
      <c r="L65" s="37">
        <v>5247</v>
      </c>
      <c r="M65" s="37">
        <v>28698</v>
      </c>
      <c r="N65" s="37">
        <v>4</v>
      </c>
      <c r="O65" s="37">
        <v>28721</v>
      </c>
      <c r="P65" s="38">
        <v>28.35820895522388</v>
      </c>
      <c r="Q65" s="38">
        <v>100.11030570438071</v>
      </c>
      <c r="R65" s="38">
        <v>94.100165107319754</v>
      </c>
      <c r="S65" s="38">
        <v>85.693287604115625</v>
      </c>
      <c r="T65" s="38">
        <v>93.664936845197303</v>
      </c>
      <c r="U65" s="38">
        <v>50</v>
      </c>
      <c r="V65" s="38">
        <v>93.5111024288598</v>
      </c>
      <c r="W65" s="33"/>
    </row>
    <row r="66" spans="1:23">
      <c r="A66" s="30" t="s">
        <v>59</v>
      </c>
      <c r="B66" s="37">
        <v>78</v>
      </c>
      <c r="C66" s="37">
        <v>4424</v>
      </c>
      <c r="D66" s="37">
        <v>9088</v>
      </c>
      <c r="E66" s="37">
        <v>554</v>
      </c>
      <c r="F66" s="37">
        <v>14066</v>
      </c>
      <c r="G66" s="37">
        <v>0</v>
      </c>
      <c r="H66" s="37">
        <v>14144</v>
      </c>
      <c r="I66" s="37">
        <v>41</v>
      </c>
      <c r="J66" s="37">
        <v>4090</v>
      </c>
      <c r="K66" s="37">
        <v>8649</v>
      </c>
      <c r="L66" s="37">
        <v>481</v>
      </c>
      <c r="M66" s="37">
        <v>13220</v>
      </c>
      <c r="N66" s="37">
        <v>0</v>
      </c>
      <c r="O66" s="37">
        <v>13261</v>
      </c>
      <c r="P66" s="38">
        <v>52.564102564102569</v>
      </c>
      <c r="Q66" s="38">
        <v>92.450271247739607</v>
      </c>
      <c r="R66" s="38">
        <v>95.169454225352112</v>
      </c>
      <c r="S66" s="38">
        <v>86.823104693140792</v>
      </c>
      <c r="T66" s="38">
        <v>93.985496942983076</v>
      </c>
      <c r="U66" s="38" t="s">
        <v>94</v>
      </c>
      <c r="V66" s="38">
        <v>93.757070135746616</v>
      </c>
      <c r="W66" s="33"/>
    </row>
    <row r="67" spans="1:23">
      <c r="A67" s="30" t="s">
        <v>60</v>
      </c>
      <c r="B67" s="37">
        <v>66</v>
      </c>
      <c r="C67" s="37">
        <v>3908</v>
      </c>
      <c r="D67" s="37">
        <v>13363</v>
      </c>
      <c r="E67" s="37">
        <v>2135</v>
      </c>
      <c r="F67" s="37">
        <v>19406</v>
      </c>
      <c r="G67" s="37">
        <v>0</v>
      </c>
      <c r="H67" s="37">
        <v>19472</v>
      </c>
      <c r="I67" s="37">
        <v>45</v>
      </c>
      <c r="J67" s="37">
        <v>3683</v>
      </c>
      <c r="K67" s="37">
        <v>12558</v>
      </c>
      <c r="L67" s="37">
        <v>1841</v>
      </c>
      <c r="M67" s="37">
        <v>18082</v>
      </c>
      <c r="N67" s="37">
        <v>0</v>
      </c>
      <c r="O67" s="37">
        <v>18127</v>
      </c>
      <c r="P67" s="38">
        <v>68.181818181818173</v>
      </c>
      <c r="Q67" s="38">
        <v>94.242579324462639</v>
      </c>
      <c r="R67" s="38">
        <v>93.975903614457835</v>
      </c>
      <c r="S67" s="38">
        <v>86.229508196721312</v>
      </c>
      <c r="T67" s="38">
        <v>93.17736782438422</v>
      </c>
      <c r="U67" s="38" t="s">
        <v>94</v>
      </c>
      <c r="V67" s="38">
        <v>93.09264585045193</v>
      </c>
      <c r="W67" s="33"/>
    </row>
    <row r="68" spans="1:23">
      <c r="A68" s="30" t="s">
        <v>61</v>
      </c>
      <c r="B68" s="37">
        <v>101</v>
      </c>
      <c r="C68" s="37">
        <v>5697</v>
      </c>
      <c r="D68" s="37">
        <v>12123</v>
      </c>
      <c r="E68" s="37">
        <v>1044</v>
      </c>
      <c r="F68" s="37">
        <v>18864</v>
      </c>
      <c r="G68" s="37">
        <v>0</v>
      </c>
      <c r="H68" s="37">
        <v>18965</v>
      </c>
      <c r="I68" s="37">
        <v>49</v>
      </c>
      <c r="J68" s="37">
        <v>5234</v>
      </c>
      <c r="K68" s="37">
        <v>11020</v>
      </c>
      <c r="L68" s="37">
        <v>908</v>
      </c>
      <c r="M68" s="37">
        <v>17162</v>
      </c>
      <c r="N68" s="37">
        <v>0</v>
      </c>
      <c r="O68" s="37">
        <v>17211</v>
      </c>
      <c r="P68" s="38">
        <v>48.514851485148512</v>
      </c>
      <c r="Q68" s="38">
        <v>91.872915569598035</v>
      </c>
      <c r="R68" s="38">
        <v>90.901592015177755</v>
      </c>
      <c r="S68" s="38">
        <v>86.973180076628353</v>
      </c>
      <c r="T68" s="38">
        <v>90.977523324851575</v>
      </c>
      <c r="U68" s="38" t="s">
        <v>94</v>
      </c>
      <c r="V68" s="38">
        <v>90.751384128658046</v>
      </c>
      <c r="W68" s="33"/>
    </row>
    <row r="69" spans="1:23">
      <c r="A69" s="30" t="s">
        <v>62</v>
      </c>
      <c r="B69" s="37">
        <v>20</v>
      </c>
      <c r="C69" s="37">
        <v>4656</v>
      </c>
      <c r="D69" s="37">
        <v>8156</v>
      </c>
      <c r="E69" s="37">
        <v>732</v>
      </c>
      <c r="F69" s="37">
        <v>13544</v>
      </c>
      <c r="G69" s="37">
        <v>0</v>
      </c>
      <c r="H69" s="37">
        <v>13564</v>
      </c>
      <c r="I69" s="37">
        <v>17</v>
      </c>
      <c r="J69" s="37">
        <v>4318</v>
      </c>
      <c r="K69" s="37">
        <v>7437</v>
      </c>
      <c r="L69" s="37">
        <v>625</v>
      </c>
      <c r="M69" s="37">
        <v>12380</v>
      </c>
      <c r="N69" s="37">
        <v>0</v>
      </c>
      <c r="O69" s="37">
        <v>12397</v>
      </c>
      <c r="P69" s="38">
        <v>85</v>
      </c>
      <c r="Q69" s="38">
        <v>92.7405498281787</v>
      </c>
      <c r="R69" s="38">
        <v>91.18440411966651</v>
      </c>
      <c r="S69" s="38">
        <v>85.382513661202182</v>
      </c>
      <c r="T69" s="38">
        <v>91.405788541051393</v>
      </c>
      <c r="U69" s="38" t="s">
        <v>94</v>
      </c>
      <c r="V69" s="38">
        <v>91.396343261574756</v>
      </c>
      <c r="W69" s="33"/>
    </row>
    <row r="70" spans="1:23">
      <c r="A70" s="30" t="s">
        <v>63</v>
      </c>
      <c r="B70" s="37">
        <v>36</v>
      </c>
      <c r="C70" s="37">
        <v>1793</v>
      </c>
      <c r="D70" s="37">
        <v>5512</v>
      </c>
      <c r="E70" s="37">
        <v>338</v>
      </c>
      <c r="F70" s="37">
        <v>7643</v>
      </c>
      <c r="G70" s="37">
        <v>0</v>
      </c>
      <c r="H70" s="37">
        <v>7679</v>
      </c>
      <c r="I70" s="37">
        <v>41</v>
      </c>
      <c r="J70" s="37">
        <v>1669</v>
      </c>
      <c r="K70" s="37">
        <v>4882</v>
      </c>
      <c r="L70" s="37">
        <v>268</v>
      </c>
      <c r="M70" s="37">
        <v>6819</v>
      </c>
      <c r="N70" s="37">
        <v>0</v>
      </c>
      <c r="O70" s="37">
        <v>6860</v>
      </c>
      <c r="P70" s="38">
        <v>113.88888888888889</v>
      </c>
      <c r="Q70" s="38">
        <v>93.084216397099823</v>
      </c>
      <c r="R70" s="38">
        <v>88.570391872278663</v>
      </c>
      <c r="S70" s="38">
        <v>79.289940828402365</v>
      </c>
      <c r="T70" s="38">
        <v>89.218893104801779</v>
      </c>
      <c r="U70" s="38" t="s">
        <v>94</v>
      </c>
      <c r="V70" s="38">
        <v>89.334548769371011</v>
      </c>
      <c r="W70" s="33"/>
    </row>
    <row r="72" spans="1:23">
      <c r="A72" s="25" t="s">
        <v>73</v>
      </c>
    </row>
    <row r="73" spans="1:23">
      <c r="A73" s="36" t="s">
        <v>74</v>
      </c>
    </row>
    <row r="74" spans="1:23">
      <c r="A74" s="36" t="s">
        <v>96</v>
      </c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A59:A61"/>
    <mergeCell ref="B59:H59"/>
    <mergeCell ref="I59:O59"/>
    <mergeCell ref="P59:V59"/>
    <mergeCell ref="C60:F60"/>
    <mergeCell ref="H60:H61"/>
    <mergeCell ref="J60:M60"/>
    <mergeCell ref="O60:O61"/>
    <mergeCell ref="Q60:T60"/>
    <mergeCell ref="V60:V61"/>
  </mergeCells>
  <hyperlinks>
    <hyperlink ref="V7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86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673</v>
      </c>
      <c r="C11" s="28">
        <v>31520</v>
      </c>
      <c r="D11" s="28">
        <v>78277</v>
      </c>
      <c r="E11" s="28">
        <v>11755</v>
      </c>
      <c r="F11" s="28">
        <v>121552</v>
      </c>
      <c r="G11" s="28">
        <v>166</v>
      </c>
      <c r="H11" s="28">
        <v>122391</v>
      </c>
      <c r="I11" s="28">
        <v>491</v>
      </c>
      <c r="J11" s="28">
        <v>30081</v>
      </c>
      <c r="K11" s="28">
        <v>74802</v>
      </c>
      <c r="L11" s="28">
        <v>9877</v>
      </c>
      <c r="M11" s="28">
        <v>114760</v>
      </c>
      <c r="N11" s="28">
        <v>138</v>
      </c>
      <c r="O11" s="28">
        <v>115389</v>
      </c>
      <c r="P11" s="29">
        <v>72.956909361069833</v>
      </c>
      <c r="Q11" s="29">
        <v>95.434644670050758</v>
      </c>
      <c r="R11" s="29">
        <v>95.560637224216563</v>
      </c>
      <c r="S11" s="29">
        <v>84.02381965121225</v>
      </c>
      <c r="T11" s="29">
        <v>94.412268000526524</v>
      </c>
      <c r="U11" s="29">
        <v>83.132530120481931</v>
      </c>
      <c r="V11" s="29">
        <v>94.278991102286938</v>
      </c>
      <c r="W11" s="33"/>
    </row>
    <row r="12" spans="1:120">
      <c r="A12" s="30" t="s">
        <v>10</v>
      </c>
      <c r="B12" s="37">
        <v>5</v>
      </c>
      <c r="C12" s="37">
        <v>250</v>
      </c>
      <c r="D12" s="37">
        <v>1654</v>
      </c>
      <c r="E12" s="37">
        <v>26</v>
      </c>
      <c r="F12" s="37">
        <v>1930</v>
      </c>
      <c r="G12" s="37">
        <v>0</v>
      </c>
      <c r="H12" s="37">
        <v>1935</v>
      </c>
      <c r="I12" s="37">
        <v>6</v>
      </c>
      <c r="J12" s="37">
        <v>232</v>
      </c>
      <c r="K12" s="37">
        <v>1519</v>
      </c>
      <c r="L12" s="37">
        <v>21</v>
      </c>
      <c r="M12" s="37">
        <v>1772</v>
      </c>
      <c r="N12" s="37">
        <v>0</v>
      </c>
      <c r="O12" s="37">
        <v>1778</v>
      </c>
      <c r="P12" s="38">
        <v>120</v>
      </c>
      <c r="Q12" s="38">
        <v>92.800000000000011</v>
      </c>
      <c r="R12" s="38">
        <v>91.837968561064088</v>
      </c>
      <c r="S12" s="38">
        <v>80.769230769230774</v>
      </c>
      <c r="T12" s="38">
        <v>91.813471502590673</v>
      </c>
      <c r="U12" s="38">
        <v>0</v>
      </c>
      <c r="V12" s="38">
        <v>91.886304909560721</v>
      </c>
      <c r="W12" s="33"/>
    </row>
    <row r="13" spans="1:120">
      <c r="A13" s="30" t="s">
        <v>11</v>
      </c>
      <c r="B13" s="37">
        <v>5</v>
      </c>
      <c r="C13" s="37">
        <v>828</v>
      </c>
      <c r="D13" s="37">
        <v>1494</v>
      </c>
      <c r="E13" s="37">
        <v>122</v>
      </c>
      <c r="F13" s="37">
        <v>2444</v>
      </c>
      <c r="G13" s="37">
        <v>0</v>
      </c>
      <c r="H13" s="37">
        <v>2449</v>
      </c>
      <c r="I13" s="37">
        <v>6</v>
      </c>
      <c r="J13" s="37">
        <v>721</v>
      </c>
      <c r="K13" s="37">
        <v>1388</v>
      </c>
      <c r="L13" s="37">
        <v>100</v>
      </c>
      <c r="M13" s="37">
        <v>2209</v>
      </c>
      <c r="N13" s="37">
        <v>0</v>
      </c>
      <c r="O13" s="37">
        <v>2215</v>
      </c>
      <c r="P13" s="38">
        <v>120</v>
      </c>
      <c r="Q13" s="38">
        <v>87.077294685990339</v>
      </c>
      <c r="R13" s="38">
        <v>92.904953145917005</v>
      </c>
      <c r="S13" s="38">
        <v>81.967213114754102</v>
      </c>
      <c r="T13" s="38">
        <v>90.384615384615387</v>
      </c>
      <c r="U13" s="38">
        <v>0</v>
      </c>
      <c r="V13" s="38">
        <v>90.445079624336472</v>
      </c>
      <c r="W13" s="33"/>
    </row>
    <row r="14" spans="1:120">
      <c r="A14" s="30" t="s">
        <v>12</v>
      </c>
      <c r="B14" s="37">
        <v>63</v>
      </c>
      <c r="C14" s="37">
        <v>800</v>
      </c>
      <c r="D14" s="37">
        <v>3017</v>
      </c>
      <c r="E14" s="37">
        <v>290</v>
      </c>
      <c r="F14" s="37">
        <v>4107</v>
      </c>
      <c r="G14" s="37">
        <v>0</v>
      </c>
      <c r="H14" s="37">
        <v>4170</v>
      </c>
      <c r="I14" s="37">
        <v>34</v>
      </c>
      <c r="J14" s="37">
        <v>812</v>
      </c>
      <c r="K14" s="37">
        <v>2810</v>
      </c>
      <c r="L14" s="37">
        <v>209</v>
      </c>
      <c r="M14" s="37">
        <v>3831</v>
      </c>
      <c r="N14" s="37">
        <v>0</v>
      </c>
      <c r="O14" s="37">
        <v>3865</v>
      </c>
      <c r="P14" s="38">
        <v>53.968253968253968</v>
      </c>
      <c r="Q14" s="38">
        <v>101.49999999999999</v>
      </c>
      <c r="R14" s="38">
        <v>93.138879681803104</v>
      </c>
      <c r="S14" s="38">
        <v>72.068965517241381</v>
      </c>
      <c r="T14" s="38">
        <v>93.279766252739222</v>
      </c>
      <c r="U14" s="38">
        <v>0</v>
      </c>
      <c r="V14" s="38">
        <v>92.685851318944842</v>
      </c>
      <c r="W14" s="33"/>
    </row>
    <row r="15" spans="1:120">
      <c r="A15" s="30" t="s">
        <v>13</v>
      </c>
      <c r="B15" s="37">
        <v>15</v>
      </c>
      <c r="C15" s="37">
        <v>251</v>
      </c>
      <c r="D15" s="37">
        <v>1124</v>
      </c>
      <c r="E15" s="37">
        <v>31</v>
      </c>
      <c r="F15" s="37">
        <v>1406</v>
      </c>
      <c r="G15" s="37">
        <v>0</v>
      </c>
      <c r="H15" s="37">
        <v>1421</v>
      </c>
      <c r="I15" s="37">
        <v>6</v>
      </c>
      <c r="J15" s="37">
        <v>231</v>
      </c>
      <c r="K15" s="37">
        <v>1046</v>
      </c>
      <c r="L15" s="37">
        <v>20</v>
      </c>
      <c r="M15" s="37">
        <v>1297</v>
      </c>
      <c r="N15" s="37">
        <v>0</v>
      </c>
      <c r="O15" s="37">
        <v>1303</v>
      </c>
      <c r="P15" s="38">
        <v>40</v>
      </c>
      <c r="Q15" s="38">
        <v>92.031872509960152</v>
      </c>
      <c r="R15" s="38">
        <v>93.060498220640568</v>
      </c>
      <c r="S15" s="38">
        <v>64.516129032258064</v>
      </c>
      <c r="T15" s="38">
        <v>92.247510668563308</v>
      </c>
      <c r="U15" s="38">
        <v>0</v>
      </c>
      <c r="V15" s="38">
        <v>91.695988740323713</v>
      </c>
      <c r="W15" s="33"/>
    </row>
    <row r="16" spans="1:120">
      <c r="A16" s="30" t="s">
        <v>14</v>
      </c>
      <c r="B16" s="37">
        <v>1</v>
      </c>
      <c r="C16" s="37">
        <v>232</v>
      </c>
      <c r="D16" s="37">
        <v>1376</v>
      </c>
      <c r="E16" s="37">
        <v>135</v>
      </c>
      <c r="F16" s="37">
        <v>1743</v>
      </c>
      <c r="G16" s="37">
        <v>0</v>
      </c>
      <c r="H16" s="37">
        <v>1744</v>
      </c>
      <c r="I16" s="37">
        <v>1</v>
      </c>
      <c r="J16" s="37">
        <v>237</v>
      </c>
      <c r="K16" s="37">
        <v>1338</v>
      </c>
      <c r="L16" s="37">
        <v>113</v>
      </c>
      <c r="M16" s="37">
        <v>1688</v>
      </c>
      <c r="N16" s="37">
        <v>0</v>
      </c>
      <c r="O16" s="37">
        <v>1689</v>
      </c>
      <c r="P16" s="38">
        <v>100</v>
      </c>
      <c r="Q16" s="38">
        <v>102.15517241379311</v>
      </c>
      <c r="R16" s="38">
        <v>97.238372093023244</v>
      </c>
      <c r="S16" s="38">
        <v>83.703703703703695</v>
      </c>
      <c r="T16" s="38">
        <v>96.844520940906492</v>
      </c>
      <c r="U16" s="38">
        <v>0</v>
      </c>
      <c r="V16" s="38">
        <v>96.846330275229349</v>
      </c>
      <c r="W16" s="33"/>
    </row>
    <row r="17" spans="1:23">
      <c r="A17" s="30" t="s">
        <v>15</v>
      </c>
      <c r="B17" s="37">
        <v>3</v>
      </c>
      <c r="C17" s="37">
        <v>80</v>
      </c>
      <c r="D17" s="37">
        <v>49</v>
      </c>
      <c r="E17" s="37"/>
      <c r="F17" s="37">
        <v>129</v>
      </c>
      <c r="G17" s="37">
        <v>0</v>
      </c>
      <c r="H17" s="37">
        <v>132</v>
      </c>
      <c r="I17" s="37">
        <v>0</v>
      </c>
      <c r="J17" s="37">
        <v>80</v>
      </c>
      <c r="K17" s="37">
        <v>60</v>
      </c>
      <c r="L17" s="37">
        <v>0</v>
      </c>
      <c r="M17" s="37">
        <v>140</v>
      </c>
      <c r="N17" s="37">
        <v>0</v>
      </c>
      <c r="O17" s="37">
        <v>140</v>
      </c>
      <c r="P17" s="38">
        <v>0</v>
      </c>
      <c r="Q17" s="38">
        <v>100</v>
      </c>
      <c r="R17" s="38">
        <v>122.44897959183673</v>
      </c>
      <c r="S17" s="38">
        <v>0</v>
      </c>
      <c r="T17" s="38">
        <v>108.52713178294573</v>
      </c>
      <c r="U17" s="38">
        <v>0</v>
      </c>
      <c r="V17" s="38">
        <v>106.06060606060606</v>
      </c>
      <c r="W17" s="33"/>
    </row>
    <row r="18" spans="1:23">
      <c r="A18" s="30" t="s">
        <v>16</v>
      </c>
      <c r="B18" s="37">
        <v>7</v>
      </c>
      <c r="C18" s="37">
        <v>1510</v>
      </c>
      <c r="D18" s="37">
        <v>6280</v>
      </c>
      <c r="E18" s="37">
        <v>1786</v>
      </c>
      <c r="F18" s="37">
        <v>9576</v>
      </c>
      <c r="G18" s="37">
        <v>0</v>
      </c>
      <c r="H18" s="37">
        <v>9583</v>
      </c>
      <c r="I18" s="37">
        <v>6</v>
      </c>
      <c r="J18" s="37">
        <v>1522</v>
      </c>
      <c r="K18" s="37">
        <v>5976</v>
      </c>
      <c r="L18" s="37">
        <v>1495</v>
      </c>
      <c r="M18" s="37">
        <v>8993</v>
      </c>
      <c r="N18" s="37">
        <v>0</v>
      </c>
      <c r="O18" s="37">
        <v>8999</v>
      </c>
      <c r="P18" s="38">
        <v>85.714285714285708</v>
      </c>
      <c r="Q18" s="38">
        <v>100.79470198675497</v>
      </c>
      <c r="R18" s="38">
        <v>95.159235668789805</v>
      </c>
      <c r="S18" s="38">
        <v>83.706606942889138</v>
      </c>
      <c r="T18" s="38">
        <v>93.911862990810363</v>
      </c>
      <c r="U18" s="38">
        <v>0</v>
      </c>
      <c r="V18" s="38">
        <v>93.905874986956078</v>
      </c>
      <c r="W18" s="33"/>
    </row>
    <row r="19" spans="1:23">
      <c r="A19" s="30" t="s">
        <v>17</v>
      </c>
      <c r="B19" s="37">
        <v>11</v>
      </c>
      <c r="C19" s="37">
        <v>204</v>
      </c>
      <c r="D19" s="37">
        <v>695</v>
      </c>
      <c r="E19" s="37">
        <v>12</v>
      </c>
      <c r="F19" s="37">
        <v>911</v>
      </c>
      <c r="G19" s="37">
        <v>0</v>
      </c>
      <c r="H19" s="37">
        <v>922</v>
      </c>
      <c r="I19" s="37">
        <v>23</v>
      </c>
      <c r="J19" s="37">
        <v>189</v>
      </c>
      <c r="K19" s="37">
        <v>633</v>
      </c>
      <c r="L19" s="37">
        <v>4</v>
      </c>
      <c r="M19" s="37">
        <v>826</v>
      </c>
      <c r="N19" s="37">
        <v>0</v>
      </c>
      <c r="O19" s="37">
        <v>849</v>
      </c>
      <c r="P19" s="38">
        <v>209.09090909090909</v>
      </c>
      <c r="Q19" s="38">
        <v>92.64705882352942</v>
      </c>
      <c r="R19" s="38">
        <v>91.079136690647474</v>
      </c>
      <c r="S19" s="38">
        <v>33.333333333333329</v>
      </c>
      <c r="T19" s="38">
        <v>90.669593852908889</v>
      </c>
      <c r="U19" s="38">
        <v>0</v>
      </c>
      <c r="V19" s="38">
        <v>92.08242950108459</v>
      </c>
      <c r="W19" s="33"/>
    </row>
    <row r="20" spans="1:23">
      <c r="A20" s="30" t="s">
        <v>18</v>
      </c>
      <c r="B20" s="37">
        <v>43</v>
      </c>
      <c r="C20" s="37">
        <v>587</v>
      </c>
      <c r="D20" s="37">
        <v>1228</v>
      </c>
      <c r="E20" s="37">
        <v>69</v>
      </c>
      <c r="F20" s="37">
        <v>1884</v>
      </c>
      <c r="G20" s="37">
        <v>0</v>
      </c>
      <c r="H20" s="37">
        <v>1927</v>
      </c>
      <c r="I20" s="37">
        <v>19</v>
      </c>
      <c r="J20" s="37">
        <v>562</v>
      </c>
      <c r="K20" s="37">
        <v>1146</v>
      </c>
      <c r="L20" s="37">
        <v>46</v>
      </c>
      <c r="M20" s="37">
        <v>1754</v>
      </c>
      <c r="N20" s="37">
        <v>0</v>
      </c>
      <c r="O20" s="37">
        <v>1773</v>
      </c>
      <c r="P20" s="38">
        <v>44.186046511627907</v>
      </c>
      <c r="Q20" s="38">
        <v>95.741056218057921</v>
      </c>
      <c r="R20" s="38">
        <v>93.322475570032566</v>
      </c>
      <c r="S20" s="38">
        <v>66.666666666666657</v>
      </c>
      <c r="T20" s="38">
        <v>93.099787685774942</v>
      </c>
      <c r="U20" s="38">
        <v>0</v>
      </c>
      <c r="V20" s="38">
        <v>92.00830306175402</v>
      </c>
      <c r="W20" s="33"/>
    </row>
    <row r="21" spans="1:23">
      <c r="A21" s="30" t="s">
        <v>19</v>
      </c>
      <c r="B21" s="37"/>
      <c r="C21" s="37">
        <v>129</v>
      </c>
      <c r="D21" s="37">
        <v>87</v>
      </c>
      <c r="E21" s="37">
        <v>15</v>
      </c>
      <c r="F21" s="37">
        <v>231</v>
      </c>
      <c r="G21" s="37">
        <v>0</v>
      </c>
      <c r="H21" s="37">
        <v>231</v>
      </c>
      <c r="I21" s="37">
        <v>1</v>
      </c>
      <c r="J21" s="37">
        <v>144</v>
      </c>
      <c r="K21" s="37">
        <v>100</v>
      </c>
      <c r="L21" s="37">
        <v>13</v>
      </c>
      <c r="M21" s="37">
        <v>257</v>
      </c>
      <c r="N21" s="37">
        <v>0</v>
      </c>
      <c r="O21" s="37">
        <v>258</v>
      </c>
      <c r="P21" s="38">
        <v>0</v>
      </c>
      <c r="Q21" s="38">
        <v>111.62790697674419</v>
      </c>
      <c r="R21" s="38">
        <v>114.94252873563218</v>
      </c>
      <c r="S21" s="38">
        <v>86.666666666666671</v>
      </c>
      <c r="T21" s="38">
        <v>111.25541125541125</v>
      </c>
      <c r="U21" s="38">
        <v>0</v>
      </c>
      <c r="V21" s="38">
        <v>111.68831168831169</v>
      </c>
      <c r="W21" s="33"/>
    </row>
    <row r="22" spans="1:23">
      <c r="A22" s="30" t="s">
        <v>20</v>
      </c>
      <c r="B22" s="37">
        <v>0</v>
      </c>
      <c r="C22" s="37">
        <v>507</v>
      </c>
      <c r="D22" s="37">
        <v>1330</v>
      </c>
      <c r="E22" s="37">
        <v>170</v>
      </c>
      <c r="F22" s="37">
        <v>2007</v>
      </c>
      <c r="G22" s="37">
        <v>0</v>
      </c>
      <c r="H22" s="37">
        <v>2007</v>
      </c>
      <c r="I22" s="37">
        <v>0</v>
      </c>
      <c r="J22" s="37">
        <v>472</v>
      </c>
      <c r="K22" s="37">
        <v>1321</v>
      </c>
      <c r="L22" s="37">
        <v>147</v>
      </c>
      <c r="M22" s="37">
        <v>1940</v>
      </c>
      <c r="N22" s="37">
        <v>0</v>
      </c>
      <c r="O22" s="37">
        <v>1940</v>
      </c>
      <c r="P22" s="38">
        <v>0</v>
      </c>
      <c r="Q22" s="38">
        <v>93.096646942800788</v>
      </c>
      <c r="R22" s="38">
        <v>99.323308270676691</v>
      </c>
      <c r="S22" s="38">
        <v>86.470588235294116</v>
      </c>
      <c r="T22" s="38">
        <v>96.6616841056303</v>
      </c>
      <c r="U22" s="38">
        <v>0</v>
      </c>
      <c r="V22" s="38">
        <v>96.6616841056303</v>
      </c>
      <c r="W22" s="33"/>
    </row>
    <row r="23" spans="1:23">
      <c r="A23" s="30" t="s">
        <v>21</v>
      </c>
      <c r="B23" s="37">
        <v>0</v>
      </c>
      <c r="C23" s="37">
        <v>217</v>
      </c>
      <c r="D23" s="37">
        <v>406</v>
      </c>
      <c r="E23" s="37">
        <v>33</v>
      </c>
      <c r="F23" s="37">
        <v>656</v>
      </c>
      <c r="G23" s="37">
        <v>0</v>
      </c>
      <c r="H23" s="37">
        <v>656</v>
      </c>
      <c r="I23" s="37">
        <v>0</v>
      </c>
      <c r="J23" s="37">
        <v>227</v>
      </c>
      <c r="K23" s="37">
        <v>365</v>
      </c>
      <c r="L23" s="37">
        <v>19</v>
      </c>
      <c r="M23" s="37">
        <v>611</v>
      </c>
      <c r="N23" s="37">
        <v>0</v>
      </c>
      <c r="O23" s="37">
        <v>611</v>
      </c>
      <c r="P23" s="38">
        <v>0</v>
      </c>
      <c r="Q23" s="38">
        <v>104.60829493087557</v>
      </c>
      <c r="R23" s="38">
        <v>89.901477832512313</v>
      </c>
      <c r="S23" s="38">
        <v>57.575757575757578</v>
      </c>
      <c r="T23" s="38">
        <v>93.140243902439025</v>
      </c>
      <c r="U23" s="38">
        <v>0</v>
      </c>
      <c r="V23" s="38">
        <v>93.140243902439025</v>
      </c>
      <c r="W23" s="33"/>
    </row>
    <row r="24" spans="1:23">
      <c r="A24" s="30" t="s">
        <v>22</v>
      </c>
      <c r="B24" s="37">
        <v>0</v>
      </c>
      <c r="C24" s="37">
        <v>127</v>
      </c>
      <c r="D24" s="37">
        <v>508</v>
      </c>
      <c r="E24" s="37"/>
      <c r="F24" s="37">
        <v>635</v>
      </c>
      <c r="G24" s="37">
        <v>0</v>
      </c>
      <c r="H24" s="37">
        <v>635</v>
      </c>
      <c r="I24" s="37">
        <v>3</v>
      </c>
      <c r="J24" s="37">
        <v>130</v>
      </c>
      <c r="K24" s="37">
        <v>503</v>
      </c>
      <c r="L24" s="37">
        <v>0</v>
      </c>
      <c r="M24" s="37">
        <v>633</v>
      </c>
      <c r="N24" s="37">
        <v>0</v>
      </c>
      <c r="O24" s="37">
        <v>636</v>
      </c>
      <c r="P24" s="38">
        <v>0</v>
      </c>
      <c r="Q24" s="38">
        <v>102.36220472440945</v>
      </c>
      <c r="R24" s="38">
        <v>99.015748031496059</v>
      </c>
      <c r="S24" s="38">
        <v>0</v>
      </c>
      <c r="T24" s="38">
        <v>99.685039370078741</v>
      </c>
      <c r="U24" s="38">
        <v>0</v>
      </c>
      <c r="V24" s="38">
        <v>100.15748031496064</v>
      </c>
      <c r="W24" s="33"/>
    </row>
    <row r="25" spans="1:23">
      <c r="A25" s="30" t="s">
        <v>23</v>
      </c>
      <c r="B25" s="37">
        <v>108</v>
      </c>
      <c r="C25" s="37">
        <v>1264</v>
      </c>
      <c r="D25" s="37">
        <v>2182</v>
      </c>
      <c r="E25" s="37">
        <v>132</v>
      </c>
      <c r="F25" s="37">
        <v>3578</v>
      </c>
      <c r="G25" s="37">
        <v>0</v>
      </c>
      <c r="H25" s="37">
        <v>3686</v>
      </c>
      <c r="I25" s="37">
        <v>37</v>
      </c>
      <c r="J25" s="37">
        <v>1228</v>
      </c>
      <c r="K25" s="37">
        <v>2074</v>
      </c>
      <c r="L25" s="37">
        <v>101</v>
      </c>
      <c r="M25" s="37">
        <v>3403</v>
      </c>
      <c r="N25" s="37">
        <v>0</v>
      </c>
      <c r="O25" s="37">
        <v>3440</v>
      </c>
      <c r="P25" s="38">
        <v>34.25925925925926</v>
      </c>
      <c r="Q25" s="38">
        <v>97.151898734177209</v>
      </c>
      <c r="R25" s="38">
        <v>95.050412465627858</v>
      </c>
      <c r="S25" s="38">
        <v>76.515151515151516</v>
      </c>
      <c r="T25" s="38">
        <v>95.108999441028502</v>
      </c>
      <c r="U25" s="38">
        <v>0</v>
      </c>
      <c r="V25" s="38">
        <v>93.326098752034724</v>
      </c>
      <c r="W25" s="33"/>
    </row>
    <row r="26" spans="1:23">
      <c r="A26" s="30" t="s">
        <v>24</v>
      </c>
      <c r="B26" s="37">
        <v>7</v>
      </c>
      <c r="C26" s="37">
        <v>1280</v>
      </c>
      <c r="D26" s="37">
        <v>1990</v>
      </c>
      <c r="E26" s="37">
        <v>137</v>
      </c>
      <c r="F26" s="37">
        <v>3407</v>
      </c>
      <c r="G26" s="37">
        <v>0</v>
      </c>
      <c r="H26" s="37">
        <v>3414</v>
      </c>
      <c r="I26" s="37">
        <v>34</v>
      </c>
      <c r="J26" s="37">
        <v>1277</v>
      </c>
      <c r="K26" s="37">
        <v>2019</v>
      </c>
      <c r="L26" s="37">
        <v>98</v>
      </c>
      <c r="M26" s="37">
        <v>3394</v>
      </c>
      <c r="N26" s="37">
        <v>0</v>
      </c>
      <c r="O26" s="37">
        <v>3428</v>
      </c>
      <c r="P26" s="38">
        <v>485.71428571428567</v>
      </c>
      <c r="Q26" s="38">
        <v>99.765625</v>
      </c>
      <c r="R26" s="38">
        <v>101.45728643216081</v>
      </c>
      <c r="S26" s="38">
        <v>71.532846715328475</v>
      </c>
      <c r="T26" s="38">
        <v>99.618432638685064</v>
      </c>
      <c r="U26" s="38">
        <v>0</v>
      </c>
      <c r="V26" s="38">
        <v>100.41007615700059</v>
      </c>
      <c r="W26" s="33"/>
    </row>
    <row r="27" spans="1:23">
      <c r="A27" s="30" t="s">
        <v>25</v>
      </c>
      <c r="B27" s="37">
        <v>0</v>
      </c>
      <c r="C27" s="37">
        <v>85</v>
      </c>
      <c r="D27" s="37">
        <v>403</v>
      </c>
      <c r="E27" s="37"/>
      <c r="F27" s="37">
        <v>488</v>
      </c>
      <c r="G27" s="37">
        <v>0</v>
      </c>
      <c r="H27" s="37">
        <v>488</v>
      </c>
      <c r="I27" s="37">
        <v>0</v>
      </c>
      <c r="J27" s="37">
        <v>74</v>
      </c>
      <c r="K27" s="37">
        <v>372</v>
      </c>
      <c r="L27" s="37">
        <v>0</v>
      </c>
      <c r="M27" s="37">
        <v>446</v>
      </c>
      <c r="N27" s="37">
        <v>0</v>
      </c>
      <c r="O27" s="37">
        <v>446</v>
      </c>
      <c r="P27" s="38">
        <v>0</v>
      </c>
      <c r="Q27" s="38">
        <v>87.058823529411768</v>
      </c>
      <c r="R27" s="38">
        <v>92.307692307692307</v>
      </c>
      <c r="S27" s="38">
        <v>0</v>
      </c>
      <c r="T27" s="38">
        <v>91.393442622950815</v>
      </c>
      <c r="U27" s="38">
        <v>0</v>
      </c>
      <c r="V27" s="38">
        <v>91.393442622950815</v>
      </c>
      <c r="W27" s="33"/>
    </row>
    <row r="28" spans="1:23">
      <c r="A28" s="30" t="s">
        <v>26</v>
      </c>
      <c r="B28" s="37">
        <v>34</v>
      </c>
      <c r="C28" s="37">
        <v>4372</v>
      </c>
      <c r="D28" s="37">
        <v>6405</v>
      </c>
      <c r="E28" s="37">
        <v>967</v>
      </c>
      <c r="F28" s="37">
        <v>11744</v>
      </c>
      <c r="G28" s="37">
        <v>0</v>
      </c>
      <c r="H28" s="37">
        <v>11778</v>
      </c>
      <c r="I28" s="37">
        <v>15</v>
      </c>
      <c r="J28" s="37">
        <v>4119</v>
      </c>
      <c r="K28" s="37">
        <v>6282</v>
      </c>
      <c r="L28" s="37">
        <v>868</v>
      </c>
      <c r="M28" s="37">
        <v>11269</v>
      </c>
      <c r="N28" s="37">
        <v>0</v>
      </c>
      <c r="O28" s="37">
        <v>11284</v>
      </c>
      <c r="P28" s="38">
        <v>44.117647058823529</v>
      </c>
      <c r="Q28" s="38">
        <v>94.213174748398899</v>
      </c>
      <c r="R28" s="38">
        <v>98.079625292740047</v>
      </c>
      <c r="S28" s="38">
        <v>89.762150982419854</v>
      </c>
      <c r="T28" s="38">
        <v>95.955381471389643</v>
      </c>
      <c r="U28" s="38">
        <v>0</v>
      </c>
      <c r="V28" s="38">
        <v>95.805739514348787</v>
      </c>
      <c r="W28" s="33"/>
    </row>
    <row r="29" spans="1:23">
      <c r="A29" s="30" t="s">
        <v>27</v>
      </c>
      <c r="B29" s="37">
        <v>2</v>
      </c>
      <c r="C29" s="37">
        <v>438</v>
      </c>
      <c r="D29" s="37">
        <v>278</v>
      </c>
      <c r="E29" s="37">
        <v>34</v>
      </c>
      <c r="F29" s="37">
        <v>750</v>
      </c>
      <c r="G29" s="37">
        <v>0</v>
      </c>
      <c r="H29" s="37">
        <v>752</v>
      </c>
      <c r="I29" s="37">
        <v>1</v>
      </c>
      <c r="J29" s="37">
        <v>413</v>
      </c>
      <c r="K29" s="37">
        <v>287</v>
      </c>
      <c r="L29" s="37">
        <v>18</v>
      </c>
      <c r="M29" s="37">
        <v>718</v>
      </c>
      <c r="N29" s="37">
        <v>0</v>
      </c>
      <c r="O29" s="37">
        <v>719</v>
      </c>
      <c r="P29" s="38">
        <v>50</v>
      </c>
      <c r="Q29" s="38">
        <v>94.292237442922371</v>
      </c>
      <c r="R29" s="38">
        <v>103.23741007194245</v>
      </c>
      <c r="S29" s="38">
        <v>52.941176470588239</v>
      </c>
      <c r="T29" s="38">
        <v>95.733333333333334</v>
      </c>
      <c r="U29" s="38">
        <v>0</v>
      </c>
      <c r="V29" s="38">
        <v>95.611702127659569</v>
      </c>
      <c r="W29" s="33"/>
    </row>
    <row r="30" spans="1:23">
      <c r="A30" s="30" t="s">
        <v>28</v>
      </c>
      <c r="B30" s="37">
        <v>25</v>
      </c>
      <c r="C30" s="37">
        <v>84</v>
      </c>
      <c r="D30" s="37">
        <v>1153</v>
      </c>
      <c r="E30" s="37">
        <v>25</v>
      </c>
      <c r="F30" s="37">
        <v>1262</v>
      </c>
      <c r="G30" s="37">
        <v>0</v>
      </c>
      <c r="H30" s="37">
        <v>1287</v>
      </c>
      <c r="I30" s="37">
        <v>12</v>
      </c>
      <c r="J30" s="37">
        <v>83</v>
      </c>
      <c r="K30" s="37">
        <v>1053</v>
      </c>
      <c r="L30" s="37">
        <v>14</v>
      </c>
      <c r="M30" s="37">
        <v>1150</v>
      </c>
      <c r="N30" s="37">
        <v>0</v>
      </c>
      <c r="O30" s="37">
        <v>1162</v>
      </c>
      <c r="P30" s="38">
        <v>48</v>
      </c>
      <c r="Q30" s="38">
        <v>98.80952380952381</v>
      </c>
      <c r="R30" s="38">
        <v>91.326973113616646</v>
      </c>
      <c r="S30" s="38">
        <v>56.000000000000007</v>
      </c>
      <c r="T30" s="38">
        <v>91.125198098256732</v>
      </c>
      <c r="U30" s="38">
        <v>0</v>
      </c>
      <c r="V30" s="38">
        <v>90.287490287490286</v>
      </c>
      <c r="W30" s="33"/>
    </row>
    <row r="31" spans="1:23">
      <c r="A31" s="30" t="s">
        <v>29</v>
      </c>
      <c r="B31" s="37">
        <v>51</v>
      </c>
      <c r="C31" s="37">
        <v>6432</v>
      </c>
      <c r="D31" s="37">
        <v>18046</v>
      </c>
      <c r="E31" s="37">
        <v>6193</v>
      </c>
      <c r="F31" s="37">
        <v>30671</v>
      </c>
      <c r="G31" s="37">
        <v>3</v>
      </c>
      <c r="H31" s="37">
        <v>30725</v>
      </c>
      <c r="I31" s="37">
        <v>66</v>
      </c>
      <c r="J31" s="37">
        <v>6311</v>
      </c>
      <c r="K31" s="37">
        <v>17203</v>
      </c>
      <c r="L31" s="37">
        <v>5214</v>
      </c>
      <c r="M31" s="37">
        <v>28728</v>
      </c>
      <c r="N31" s="37">
        <v>2</v>
      </c>
      <c r="O31" s="37">
        <v>28796</v>
      </c>
      <c r="P31" s="38">
        <v>129.41176470588235</v>
      </c>
      <c r="Q31" s="38">
        <v>98.118781094527364</v>
      </c>
      <c r="R31" s="38">
        <v>95.328604676936706</v>
      </c>
      <c r="S31" s="38">
        <v>84.191829484902314</v>
      </c>
      <c r="T31" s="38">
        <v>93.66502559420951</v>
      </c>
      <c r="U31" s="38">
        <v>66.666666666666657</v>
      </c>
      <c r="V31" s="38">
        <v>93.721724979658262</v>
      </c>
      <c r="W31" s="33"/>
    </row>
    <row r="32" spans="1:23">
      <c r="A32" s="30" t="s">
        <v>30</v>
      </c>
      <c r="B32" s="37">
        <v>0</v>
      </c>
      <c r="C32" s="37">
        <v>473</v>
      </c>
      <c r="D32" s="37">
        <v>559</v>
      </c>
      <c r="E32" s="37">
        <v>116</v>
      </c>
      <c r="F32" s="37">
        <v>1148</v>
      </c>
      <c r="G32" s="37">
        <v>0</v>
      </c>
      <c r="H32" s="37">
        <v>1148</v>
      </c>
      <c r="I32" s="37"/>
      <c r="J32" s="37">
        <v>435</v>
      </c>
      <c r="K32" s="37">
        <v>522</v>
      </c>
      <c r="L32" s="37">
        <v>111</v>
      </c>
      <c r="M32" s="37">
        <v>1068</v>
      </c>
      <c r="N32" s="37">
        <v>0</v>
      </c>
      <c r="O32" s="37">
        <v>1068</v>
      </c>
      <c r="P32" s="38">
        <v>0</v>
      </c>
      <c r="Q32" s="38">
        <v>91.966173361522195</v>
      </c>
      <c r="R32" s="38">
        <v>93.381037567084078</v>
      </c>
      <c r="S32" s="38">
        <v>95.689655172413794</v>
      </c>
      <c r="T32" s="38">
        <v>93.031358885017426</v>
      </c>
      <c r="U32" s="38">
        <v>0</v>
      </c>
      <c r="V32" s="38">
        <v>93.031358885017426</v>
      </c>
      <c r="W32" s="33"/>
    </row>
    <row r="33" spans="1:23">
      <c r="A33" s="30" t="s">
        <v>31</v>
      </c>
      <c r="B33" s="37">
        <v>12</v>
      </c>
      <c r="C33" s="37">
        <v>146</v>
      </c>
      <c r="D33" s="37">
        <v>417</v>
      </c>
      <c r="E33" s="37">
        <v>14</v>
      </c>
      <c r="F33" s="37">
        <v>577</v>
      </c>
      <c r="G33" s="37">
        <v>0</v>
      </c>
      <c r="H33" s="37">
        <v>589</v>
      </c>
      <c r="I33" s="37">
        <v>15</v>
      </c>
      <c r="J33" s="37">
        <v>136</v>
      </c>
      <c r="K33" s="37">
        <v>407</v>
      </c>
      <c r="L33" s="37">
        <v>17</v>
      </c>
      <c r="M33" s="37">
        <v>560</v>
      </c>
      <c r="N33" s="37">
        <v>0</v>
      </c>
      <c r="O33" s="37">
        <v>575</v>
      </c>
      <c r="P33" s="38">
        <v>125</v>
      </c>
      <c r="Q33" s="38">
        <v>93.150684931506845</v>
      </c>
      <c r="R33" s="38">
        <v>97.601918465227826</v>
      </c>
      <c r="S33" s="38">
        <v>121.42857142857142</v>
      </c>
      <c r="T33" s="38">
        <v>97.053726169844026</v>
      </c>
      <c r="U33" s="38">
        <v>0</v>
      </c>
      <c r="V33" s="38">
        <v>97.623089983022069</v>
      </c>
      <c r="W33" s="33"/>
    </row>
    <row r="34" spans="1:23">
      <c r="A34" s="30" t="s">
        <v>32</v>
      </c>
      <c r="B34" s="37">
        <v>54</v>
      </c>
      <c r="C34" s="37">
        <v>481</v>
      </c>
      <c r="D34" s="37">
        <v>2974</v>
      </c>
      <c r="E34" s="37">
        <v>25</v>
      </c>
      <c r="F34" s="37">
        <v>3480</v>
      </c>
      <c r="G34" s="37">
        <v>0</v>
      </c>
      <c r="H34" s="37">
        <v>3534</v>
      </c>
      <c r="I34" s="37">
        <v>42</v>
      </c>
      <c r="J34" s="37">
        <v>442</v>
      </c>
      <c r="K34" s="37">
        <v>2792</v>
      </c>
      <c r="L34" s="37">
        <v>21</v>
      </c>
      <c r="M34" s="37">
        <v>3255</v>
      </c>
      <c r="N34" s="37">
        <v>0</v>
      </c>
      <c r="O34" s="37">
        <v>3297</v>
      </c>
      <c r="P34" s="38">
        <v>77.777777777777786</v>
      </c>
      <c r="Q34" s="38">
        <v>91.891891891891902</v>
      </c>
      <c r="R34" s="38">
        <v>93.880295897780769</v>
      </c>
      <c r="S34" s="38">
        <v>84</v>
      </c>
      <c r="T34" s="38">
        <v>93.534482758620683</v>
      </c>
      <c r="U34" s="38">
        <v>0</v>
      </c>
      <c r="V34" s="38">
        <v>93.293718166383698</v>
      </c>
      <c r="W34" s="33"/>
    </row>
    <row r="35" spans="1:23">
      <c r="A35" s="30" t="s">
        <v>33</v>
      </c>
      <c r="B35" s="37">
        <v>2</v>
      </c>
      <c r="C35" s="37">
        <v>69</v>
      </c>
      <c r="D35" s="37">
        <v>165</v>
      </c>
      <c r="E35" s="37">
        <v>32</v>
      </c>
      <c r="F35" s="37">
        <v>266</v>
      </c>
      <c r="G35" s="37">
        <v>0</v>
      </c>
      <c r="H35" s="37">
        <v>268</v>
      </c>
      <c r="I35" s="37">
        <v>0</v>
      </c>
      <c r="J35" s="37">
        <v>74</v>
      </c>
      <c r="K35" s="37">
        <v>158</v>
      </c>
      <c r="L35" s="37">
        <v>20</v>
      </c>
      <c r="M35" s="37">
        <v>252</v>
      </c>
      <c r="N35" s="37">
        <v>0</v>
      </c>
      <c r="O35" s="37">
        <v>252</v>
      </c>
      <c r="P35" s="38">
        <v>0</v>
      </c>
      <c r="Q35" s="38">
        <v>107.24637681159422</v>
      </c>
      <c r="R35" s="38">
        <v>95.757575757575751</v>
      </c>
      <c r="S35" s="38">
        <v>62.5</v>
      </c>
      <c r="T35" s="38">
        <v>94.73684210526315</v>
      </c>
      <c r="U35" s="38">
        <v>0</v>
      </c>
      <c r="V35" s="38">
        <v>94.029850746268664</v>
      </c>
      <c r="W35" s="33"/>
    </row>
    <row r="36" spans="1:23">
      <c r="A36" s="30" t="s">
        <v>34</v>
      </c>
      <c r="B36" s="37">
        <v>6</v>
      </c>
      <c r="C36" s="37">
        <v>348</v>
      </c>
      <c r="D36" s="37">
        <v>910</v>
      </c>
      <c r="E36" s="37">
        <v>58</v>
      </c>
      <c r="F36" s="37">
        <v>1316</v>
      </c>
      <c r="G36" s="37">
        <v>0</v>
      </c>
      <c r="H36" s="37">
        <v>1322</v>
      </c>
      <c r="I36" s="37">
        <v>3</v>
      </c>
      <c r="J36" s="37">
        <v>346</v>
      </c>
      <c r="K36" s="37">
        <v>887</v>
      </c>
      <c r="L36" s="37">
        <v>82</v>
      </c>
      <c r="M36" s="37">
        <v>1315</v>
      </c>
      <c r="N36" s="37">
        <v>0</v>
      </c>
      <c r="O36" s="37">
        <v>1318</v>
      </c>
      <c r="P36" s="38">
        <v>50</v>
      </c>
      <c r="Q36" s="38">
        <v>99.425287356321832</v>
      </c>
      <c r="R36" s="38">
        <v>97.472527472527474</v>
      </c>
      <c r="S36" s="38">
        <v>141.37931034482759</v>
      </c>
      <c r="T36" s="38">
        <v>99.924012158054708</v>
      </c>
      <c r="U36" s="38">
        <v>0</v>
      </c>
      <c r="V36" s="38">
        <v>99.697428139183046</v>
      </c>
      <c r="W36" s="33"/>
    </row>
    <row r="37" spans="1:23">
      <c r="A37" s="30" t="s">
        <v>35</v>
      </c>
      <c r="B37" s="37">
        <v>5</v>
      </c>
      <c r="C37" s="37">
        <v>585</v>
      </c>
      <c r="D37" s="37">
        <v>756</v>
      </c>
      <c r="E37" s="37">
        <v>22</v>
      </c>
      <c r="F37" s="37">
        <v>1363</v>
      </c>
      <c r="G37" s="37">
        <v>0</v>
      </c>
      <c r="H37" s="37">
        <v>1368</v>
      </c>
      <c r="I37" s="37">
        <v>3</v>
      </c>
      <c r="J37" s="37">
        <v>557</v>
      </c>
      <c r="K37" s="37">
        <v>714</v>
      </c>
      <c r="L37" s="37">
        <v>13</v>
      </c>
      <c r="M37" s="37">
        <v>1284</v>
      </c>
      <c r="N37" s="37">
        <v>0</v>
      </c>
      <c r="O37" s="37">
        <v>1287</v>
      </c>
      <c r="P37" s="38">
        <v>60</v>
      </c>
      <c r="Q37" s="38">
        <v>95.213675213675202</v>
      </c>
      <c r="R37" s="38">
        <v>94.444444444444443</v>
      </c>
      <c r="S37" s="38">
        <v>59.090909090909093</v>
      </c>
      <c r="T37" s="38">
        <v>94.203961848862804</v>
      </c>
      <c r="U37" s="38">
        <v>0</v>
      </c>
      <c r="V37" s="38">
        <v>94.078947368421055</v>
      </c>
      <c r="W37" s="33"/>
    </row>
    <row r="38" spans="1:23">
      <c r="A38" s="30" t="s">
        <v>36</v>
      </c>
      <c r="B38" s="37">
        <v>13</v>
      </c>
      <c r="C38" s="37">
        <v>1777</v>
      </c>
      <c r="D38" s="37">
        <v>3170</v>
      </c>
      <c r="E38" s="37">
        <v>408</v>
      </c>
      <c r="F38" s="37">
        <v>5355</v>
      </c>
      <c r="G38" s="37">
        <v>0</v>
      </c>
      <c r="H38" s="37">
        <v>5368</v>
      </c>
      <c r="I38" s="37">
        <v>8</v>
      </c>
      <c r="J38" s="37">
        <v>1720</v>
      </c>
      <c r="K38" s="37">
        <v>3152</v>
      </c>
      <c r="L38" s="37">
        <v>360</v>
      </c>
      <c r="M38" s="37">
        <v>5232</v>
      </c>
      <c r="N38" s="37">
        <v>0</v>
      </c>
      <c r="O38" s="37">
        <v>5240</v>
      </c>
      <c r="P38" s="38">
        <v>61.53846153846154</v>
      </c>
      <c r="Q38" s="38">
        <v>96.792346651660097</v>
      </c>
      <c r="R38" s="38">
        <v>99.432176656151412</v>
      </c>
      <c r="S38" s="38">
        <v>88.235294117647058</v>
      </c>
      <c r="T38" s="38">
        <v>97.703081232492991</v>
      </c>
      <c r="U38" s="38">
        <v>0</v>
      </c>
      <c r="V38" s="38">
        <v>97.615499254843513</v>
      </c>
      <c r="W38" s="33"/>
    </row>
    <row r="39" spans="1:23">
      <c r="A39" s="30" t="s">
        <v>37</v>
      </c>
      <c r="B39" s="37">
        <v>3</v>
      </c>
      <c r="C39" s="37">
        <v>447</v>
      </c>
      <c r="D39" s="37">
        <v>1555</v>
      </c>
      <c r="E39" s="37">
        <v>85</v>
      </c>
      <c r="F39" s="37">
        <v>2087</v>
      </c>
      <c r="G39" s="37">
        <v>0</v>
      </c>
      <c r="H39" s="37">
        <v>2090</v>
      </c>
      <c r="I39" s="37">
        <v>0</v>
      </c>
      <c r="J39" s="37">
        <v>421</v>
      </c>
      <c r="K39" s="37">
        <v>1446</v>
      </c>
      <c r="L39" s="37">
        <v>90</v>
      </c>
      <c r="M39" s="37">
        <v>1957</v>
      </c>
      <c r="N39" s="37">
        <v>0</v>
      </c>
      <c r="O39" s="37">
        <v>1957</v>
      </c>
      <c r="P39" s="38">
        <v>0</v>
      </c>
      <c r="Q39" s="38">
        <v>94.183445190156604</v>
      </c>
      <c r="R39" s="38">
        <v>92.9903536977492</v>
      </c>
      <c r="S39" s="38">
        <v>105.88235294117648</v>
      </c>
      <c r="T39" s="38">
        <v>93.770963104935305</v>
      </c>
      <c r="U39" s="38">
        <v>0</v>
      </c>
      <c r="V39" s="38">
        <v>93.63636363636364</v>
      </c>
      <c r="W39" s="33"/>
    </row>
    <row r="40" spans="1:23">
      <c r="A40" s="30" t="s">
        <v>38</v>
      </c>
      <c r="B40" s="37">
        <v>29</v>
      </c>
      <c r="C40" s="37">
        <v>310</v>
      </c>
      <c r="D40" s="37">
        <v>577</v>
      </c>
      <c r="E40" s="37">
        <v>16</v>
      </c>
      <c r="F40" s="37">
        <v>903</v>
      </c>
      <c r="G40" s="37">
        <v>0</v>
      </c>
      <c r="H40" s="37">
        <v>932</v>
      </c>
      <c r="I40" s="37">
        <v>14</v>
      </c>
      <c r="J40" s="37">
        <v>289</v>
      </c>
      <c r="K40" s="37">
        <v>567</v>
      </c>
      <c r="L40" s="37">
        <v>14</v>
      </c>
      <c r="M40" s="37">
        <v>870</v>
      </c>
      <c r="N40" s="37">
        <v>0</v>
      </c>
      <c r="O40" s="37">
        <v>884</v>
      </c>
      <c r="P40" s="38">
        <v>48.275862068965516</v>
      </c>
      <c r="Q40" s="38">
        <v>93.225806451612897</v>
      </c>
      <c r="R40" s="38">
        <v>98.266897746967075</v>
      </c>
      <c r="S40" s="38">
        <v>87.5</v>
      </c>
      <c r="T40" s="38">
        <v>96.345514950166105</v>
      </c>
      <c r="U40" s="38">
        <v>0</v>
      </c>
      <c r="V40" s="38">
        <v>94.849785407725321</v>
      </c>
      <c r="W40" s="33"/>
    </row>
    <row r="41" spans="1:23">
      <c r="A41" s="30" t="s">
        <v>39</v>
      </c>
      <c r="B41" s="37">
        <v>51</v>
      </c>
      <c r="C41" s="37">
        <v>352</v>
      </c>
      <c r="D41" s="37">
        <v>2238</v>
      </c>
      <c r="E41" s="37">
        <v>41</v>
      </c>
      <c r="F41" s="37">
        <v>2631</v>
      </c>
      <c r="G41" s="37">
        <v>0</v>
      </c>
      <c r="H41" s="37">
        <v>2682</v>
      </c>
      <c r="I41" s="37">
        <v>62</v>
      </c>
      <c r="J41" s="37">
        <v>357</v>
      </c>
      <c r="K41" s="37">
        <v>2136</v>
      </c>
      <c r="L41" s="37">
        <v>24</v>
      </c>
      <c r="M41" s="37">
        <v>2517</v>
      </c>
      <c r="N41" s="37">
        <v>0</v>
      </c>
      <c r="O41" s="37">
        <v>2579</v>
      </c>
      <c r="P41" s="38">
        <v>121.56862745098039</v>
      </c>
      <c r="Q41" s="38">
        <v>101.42045454545455</v>
      </c>
      <c r="R41" s="38">
        <v>95.442359249329755</v>
      </c>
      <c r="S41" s="38">
        <v>58.536585365853654</v>
      </c>
      <c r="T41" s="38">
        <v>95.667046750285067</v>
      </c>
      <c r="U41" s="38">
        <v>0</v>
      </c>
      <c r="V41" s="38">
        <v>96.159582401193148</v>
      </c>
      <c r="W41" s="33"/>
    </row>
    <row r="42" spans="1:23">
      <c r="A42" s="30" t="s">
        <v>40</v>
      </c>
      <c r="B42" s="37">
        <v>11</v>
      </c>
      <c r="C42" s="37">
        <v>660</v>
      </c>
      <c r="D42" s="37">
        <v>2026</v>
      </c>
      <c r="E42" s="37">
        <v>208</v>
      </c>
      <c r="F42" s="37">
        <v>2894</v>
      </c>
      <c r="G42" s="37">
        <v>0</v>
      </c>
      <c r="H42" s="37">
        <v>2905</v>
      </c>
      <c r="I42" s="37">
        <v>6</v>
      </c>
      <c r="J42" s="37">
        <v>569</v>
      </c>
      <c r="K42" s="37">
        <v>1845</v>
      </c>
      <c r="L42" s="37">
        <v>155</v>
      </c>
      <c r="M42" s="37">
        <v>2569</v>
      </c>
      <c r="N42" s="37">
        <v>0</v>
      </c>
      <c r="O42" s="37">
        <v>2575</v>
      </c>
      <c r="P42" s="38">
        <v>54.54545454545454</v>
      </c>
      <c r="Q42" s="38">
        <v>86.212121212121204</v>
      </c>
      <c r="R42" s="38">
        <v>91.066140177690031</v>
      </c>
      <c r="S42" s="38">
        <v>74.519230769230774</v>
      </c>
      <c r="T42" s="38">
        <v>88.769868693849347</v>
      </c>
      <c r="U42" s="38">
        <v>0</v>
      </c>
      <c r="V42" s="38">
        <v>88.64027538726333</v>
      </c>
      <c r="W42" s="33"/>
    </row>
    <row r="43" spans="1:23">
      <c r="A43" s="30" t="s">
        <v>41</v>
      </c>
      <c r="B43" s="37">
        <v>6</v>
      </c>
      <c r="C43" s="37">
        <v>435</v>
      </c>
      <c r="D43" s="37">
        <v>1247</v>
      </c>
      <c r="E43" s="37">
        <v>59</v>
      </c>
      <c r="F43" s="37">
        <v>1741</v>
      </c>
      <c r="G43" s="37">
        <v>0</v>
      </c>
      <c r="H43" s="37">
        <v>1747</v>
      </c>
      <c r="I43" s="37">
        <v>1</v>
      </c>
      <c r="J43" s="37">
        <v>409</v>
      </c>
      <c r="K43" s="37">
        <v>1289</v>
      </c>
      <c r="L43" s="37">
        <v>37</v>
      </c>
      <c r="M43" s="37">
        <v>1735</v>
      </c>
      <c r="N43" s="37">
        <v>0</v>
      </c>
      <c r="O43" s="37">
        <v>1736</v>
      </c>
      <c r="P43" s="38">
        <v>16.666666666666664</v>
      </c>
      <c r="Q43" s="38">
        <v>94.022988505747122</v>
      </c>
      <c r="R43" s="38">
        <v>103.36808340016039</v>
      </c>
      <c r="S43" s="38">
        <v>62.711864406779661</v>
      </c>
      <c r="T43" s="38">
        <v>99.655370476737502</v>
      </c>
      <c r="U43" s="38">
        <v>0</v>
      </c>
      <c r="V43" s="38">
        <v>99.370349170005724</v>
      </c>
      <c r="W43" s="33"/>
    </row>
    <row r="44" spans="1:23">
      <c r="A44" s="30" t="s">
        <v>42</v>
      </c>
      <c r="B44" s="37">
        <v>26</v>
      </c>
      <c r="C44" s="37">
        <v>843</v>
      </c>
      <c r="D44" s="37">
        <v>1820</v>
      </c>
      <c r="E44" s="37">
        <v>146</v>
      </c>
      <c r="F44" s="37">
        <v>2809</v>
      </c>
      <c r="G44" s="37">
        <v>163</v>
      </c>
      <c r="H44" s="37">
        <v>2998</v>
      </c>
      <c r="I44" s="37">
        <v>5</v>
      </c>
      <c r="J44" s="37">
        <v>684</v>
      </c>
      <c r="K44" s="37">
        <v>1904</v>
      </c>
      <c r="L44" s="37">
        <v>118</v>
      </c>
      <c r="M44" s="37">
        <v>2706</v>
      </c>
      <c r="N44" s="37">
        <v>136</v>
      </c>
      <c r="O44" s="37">
        <v>2847</v>
      </c>
      <c r="P44" s="38">
        <v>19.230769230769234</v>
      </c>
      <c r="Q44" s="38">
        <v>81.138790035587192</v>
      </c>
      <c r="R44" s="38">
        <v>104.61538461538463</v>
      </c>
      <c r="S44" s="38">
        <v>80.821917808219183</v>
      </c>
      <c r="T44" s="38">
        <v>96.333214667141334</v>
      </c>
      <c r="U44" s="38">
        <v>83.435582822085891</v>
      </c>
      <c r="V44" s="38">
        <v>94.96330887258172</v>
      </c>
      <c r="W44" s="33"/>
    </row>
    <row r="45" spans="1:23">
      <c r="A45" s="30" t="s">
        <v>43</v>
      </c>
      <c r="B45" s="37">
        <v>5</v>
      </c>
      <c r="C45" s="37">
        <v>66</v>
      </c>
      <c r="D45" s="37">
        <v>59</v>
      </c>
      <c r="E45" s="37">
        <v>0</v>
      </c>
      <c r="F45" s="37">
        <v>125</v>
      </c>
      <c r="G45" s="37">
        <v>0</v>
      </c>
      <c r="H45" s="37">
        <v>130</v>
      </c>
      <c r="I45" s="37">
        <v>5</v>
      </c>
      <c r="J45" s="37">
        <v>72</v>
      </c>
      <c r="K45" s="37">
        <v>56</v>
      </c>
      <c r="L45" s="37">
        <v>0</v>
      </c>
      <c r="M45" s="37">
        <v>128</v>
      </c>
      <c r="N45" s="37">
        <v>0</v>
      </c>
      <c r="O45" s="37">
        <v>133</v>
      </c>
      <c r="P45" s="38">
        <v>100</v>
      </c>
      <c r="Q45" s="38">
        <v>109.09090909090908</v>
      </c>
      <c r="R45" s="38">
        <v>94.915254237288138</v>
      </c>
      <c r="S45" s="38">
        <v>0</v>
      </c>
      <c r="T45" s="38">
        <v>102.4</v>
      </c>
      <c r="U45" s="38">
        <v>0</v>
      </c>
      <c r="V45" s="38">
        <v>102.30769230769229</v>
      </c>
      <c r="W45" s="33"/>
    </row>
    <row r="46" spans="1:23">
      <c r="A46" s="30" t="s">
        <v>44</v>
      </c>
      <c r="B46" s="37">
        <v>17</v>
      </c>
      <c r="C46" s="37">
        <v>552</v>
      </c>
      <c r="D46" s="37">
        <v>1183</v>
      </c>
      <c r="E46" s="37">
        <v>22</v>
      </c>
      <c r="F46" s="37">
        <v>1757</v>
      </c>
      <c r="G46" s="37">
        <v>0</v>
      </c>
      <c r="H46" s="37">
        <v>1774</v>
      </c>
      <c r="I46" s="37">
        <v>17</v>
      </c>
      <c r="J46" s="37">
        <v>547</v>
      </c>
      <c r="K46" s="37">
        <v>1083</v>
      </c>
      <c r="L46" s="37">
        <v>22</v>
      </c>
      <c r="M46" s="37">
        <v>1652</v>
      </c>
      <c r="N46" s="37">
        <v>0</v>
      </c>
      <c r="O46" s="37">
        <v>1669</v>
      </c>
      <c r="P46" s="38">
        <v>100</v>
      </c>
      <c r="Q46" s="38">
        <v>99.094202898550719</v>
      </c>
      <c r="R46" s="38">
        <v>91.546914623837708</v>
      </c>
      <c r="S46" s="38">
        <v>100</v>
      </c>
      <c r="T46" s="38">
        <v>94.023904382470121</v>
      </c>
      <c r="U46" s="38">
        <v>0</v>
      </c>
      <c r="V46" s="38">
        <v>94.081172491544535</v>
      </c>
      <c r="W46" s="33"/>
    </row>
    <row r="47" spans="1:23">
      <c r="A47" s="30" t="s">
        <v>45</v>
      </c>
      <c r="B47" s="37">
        <v>0</v>
      </c>
      <c r="C47" s="37">
        <v>46</v>
      </c>
      <c r="D47" s="37">
        <v>93</v>
      </c>
      <c r="E47" s="37">
        <v>0</v>
      </c>
      <c r="F47" s="37">
        <v>139</v>
      </c>
      <c r="G47" s="37">
        <v>0</v>
      </c>
      <c r="H47" s="37">
        <v>139</v>
      </c>
      <c r="I47" s="37">
        <v>0</v>
      </c>
      <c r="J47" s="37">
        <v>46</v>
      </c>
      <c r="K47" s="37">
        <v>77</v>
      </c>
      <c r="L47" s="37">
        <v>0</v>
      </c>
      <c r="M47" s="37">
        <v>123</v>
      </c>
      <c r="N47" s="37">
        <v>0</v>
      </c>
      <c r="O47" s="37">
        <v>123</v>
      </c>
      <c r="P47" s="38">
        <v>0</v>
      </c>
      <c r="Q47" s="38">
        <v>100</v>
      </c>
      <c r="R47" s="38">
        <v>82.795698924731184</v>
      </c>
      <c r="S47" s="38">
        <v>0</v>
      </c>
      <c r="T47" s="38">
        <v>88.489208633093526</v>
      </c>
      <c r="U47" s="38">
        <v>0</v>
      </c>
      <c r="V47" s="38">
        <v>88.489208633093526</v>
      </c>
      <c r="W47" s="33"/>
    </row>
    <row r="48" spans="1:23">
      <c r="A48" s="30" t="s">
        <v>46</v>
      </c>
      <c r="B48" s="37">
        <v>8</v>
      </c>
      <c r="C48" s="37">
        <v>1323</v>
      </c>
      <c r="D48" s="37">
        <v>2462</v>
      </c>
      <c r="E48" s="37">
        <v>108</v>
      </c>
      <c r="F48" s="37">
        <v>3893</v>
      </c>
      <c r="G48" s="37">
        <v>0</v>
      </c>
      <c r="H48" s="37">
        <v>3901</v>
      </c>
      <c r="I48" s="37">
        <v>5</v>
      </c>
      <c r="J48" s="37">
        <v>1277</v>
      </c>
      <c r="K48" s="37">
        <v>2398</v>
      </c>
      <c r="L48" s="37">
        <v>103</v>
      </c>
      <c r="M48" s="37">
        <v>3778</v>
      </c>
      <c r="N48" s="37">
        <v>0</v>
      </c>
      <c r="O48" s="37">
        <v>3783</v>
      </c>
      <c r="P48" s="38">
        <v>62.5</v>
      </c>
      <c r="Q48" s="38">
        <v>96.523053665910808</v>
      </c>
      <c r="R48" s="38">
        <v>97.400487408610886</v>
      </c>
      <c r="S48" s="38">
        <v>95.370370370370367</v>
      </c>
      <c r="T48" s="38">
        <v>97.045979964038025</v>
      </c>
      <c r="U48" s="38">
        <v>0</v>
      </c>
      <c r="V48" s="38">
        <v>96.975134580876698</v>
      </c>
      <c r="W48" s="33"/>
    </row>
    <row r="49" spans="1:23">
      <c r="A49" s="30" t="s">
        <v>47</v>
      </c>
      <c r="B49" s="37">
        <v>0</v>
      </c>
      <c r="C49" s="37">
        <v>56</v>
      </c>
      <c r="D49" s="37">
        <v>189</v>
      </c>
      <c r="E49" s="37">
        <v>0</v>
      </c>
      <c r="F49" s="37">
        <v>245</v>
      </c>
      <c r="G49" s="37">
        <v>0</v>
      </c>
      <c r="H49" s="37">
        <v>245</v>
      </c>
      <c r="I49" s="37">
        <v>0</v>
      </c>
      <c r="J49" s="37">
        <v>59</v>
      </c>
      <c r="K49" s="37">
        <v>186</v>
      </c>
      <c r="L49" s="37">
        <v>0</v>
      </c>
      <c r="M49" s="37">
        <v>245</v>
      </c>
      <c r="N49" s="37">
        <v>0</v>
      </c>
      <c r="O49" s="37">
        <v>245</v>
      </c>
      <c r="P49" s="38">
        <v>0</v>
      </c>
      <c r="Q49" s="38">
        <v>105.35714285714286</v>
      </c>
      <c r="R49" s="38">
        <v>98.412698412698404</v>
      </c>
      <c r="S49" s="38">
        <v>0</v>
      </c>
      <c r="T49" s="38">
        <v>100</v>
      </c>
      <c r="U49" s="38">
        <v>0</v>
      </c>
      <c r="V49" s="38">
        <v>100</v>
      </c>
      <c r="W49" s="33"/>
    </row>
    <row r="50" spans="1:23">
      <c r="A50" s="30" t="s">
        <v>48</v>
      </c>
      <c r="B50" s="37">
        <v>1</v>
      </c>
      <c r="C50" s="37">
        <v>141</v>
      </c>
      <c r="D50" s="37">
        <v>616</v>
      </c>
      <c r="E50" s="37">
        <v>42</v>
      </c>
      <c r="F50" s="37">
        <v>799</v>
      </c>
      <c r="G50" s="37">
        <v>0</v>
      </c>
      <c r="H50" s="37">
        <v>800</v>
      </c>
      <c r="I50" s="37">
        <v>4</v>
      </c>
      <c r="J50" s="37">
        <v>121</v>
      </c>
      <c r="K50" s="37">
        <v>560</v>
      </c>
      <c r="L50" s="37">
        <v>39</v>
      </c>
      <c r="M50" s="37">
        <v>720</v>
      </c>
      <c r="N50" s="37">
        <v>0</v>
      </c>
      <c r="O50" s="37">
        <v>724</v>
      </c>
      <c r="P50" s="38">
        <v>400</v>
      </c>
      <c r="Q50" s="38">
        <v>85.815602836879435</v>
      </c>
      <c r="R50" s="38">
        <v>90.909090909090907</v>
      </c>
      <c r="S50" s="38">
        <v>92.857142857142861</v>
      </c>
      <c r="T50" s="38">
        <v>90.112640801001248</v>
      </c>
      <c r="U50" s="38">
        <v>0</v>
      </c>
      <c r="V50" s="38">
        <v>90.5</v>
      </c>
      <c r="W50" s="33"/>
    </row>
    <row r="51" spans="1:23">
      <c r="A51" s="30" t="s">
        <v>49</v>
      </c>
      <c r="B51" s="37">
        <v>5</v>
      </c>
      <c r="C51" s="37">
        <v>279</v>
      </c>
      <c r="D51" s="37">
        <v>349</v>
      </c>
      <c r="E51" s="37">
        <v>0</v>
      </c>
      <c r="F51" s="37">
        <v>628</v>
      </c>
      <c r="G51" s="37">
        <v>0</v>
      </c>
      <c r="H51" s="37">
        <v>633</v>
      </c>
      <c r="I51" s="37">
        <v>0</v>
      </c>
      <c r="J51" s="37">
        <v>171</v>
      </c>
      <c r="K51" s="37">
        <v>267</v>
      </c>
      <c r="L51" s="37">
        <v>0</v>
      </c>
      <c r="M51" s="37">
        <v>438</v>
      </c>
      <c r="N51" s="37">
        <v>0</v>
      </c>
      <c r="O51" s="37">
        <v>438</v>
      </c>
      <c r="P51" s="38">
        <v>0</v>
      </c>
      <c r="Q51" s="38">
        <v>61.29032258064516</v>
      </c>
      <c r="R51" s="38">
        <v>76.504297994269336</v>
      </c>
      <c r="S51" s="38">
        <v>0</v>
      </c>
      <c r="T51" s="38">
        <v>69.745222929936304</v>
      </c>
      <c r="U51" s="38">
        <v>0</v>
      </c>
      <c r="V51" s="38">
        <v>69.194312796208536</v>
      </c>
      <c r="W51" s="33"/>
    </row>
    <row r="52" spans="1:23">
      <c r="A52" s="30" t="s">
        <v>50</v>
      </c>
      <c r="B52" s="37">
        <v>0</v>
      </c>
      <c r="C52" s="37">
        <v>248</v>
      </c>
      <c r="D52" s="37">
        <v>834</v>
      </c>
      <c r="E52" s="37">
        <v>70</v>
      </c>
      <c r="F52" s="37">
        <v>1152</v>
      </c>
      <c r="G52" s="37">
        <v>0</v>
      </c>
      <c r="H52" s="37">
        <v>1152</v>
      </c>
      <c r="I52" s="37"/>
      <c r="J52" s="37">
        <v>242</v>
      </c>
      <c r="K52" s="37">
        <v>802</v>
      </c>
      <c r="L52" s="37">
        <v>57</v>
      </c>
      <c r="M52" s="37">
        <v>1101</v>
      </c>
      <c r="N52" s="37">
        <v>0</v>
      </c>
      <c r="O52" s="37">
        <v>1101</v>
      </c>
      <c r="P52" s="38">
        <v>0</v>
      </c>
      <c r="Q52" s="38">
        <v>97.58064516129032</v>
      </c>
      <c r="R52" s="38">
        <v>96.163069544364504</v>
      </c>
      <c r="S52" s="38">
        <v>81.428571428571431</v>
      </c>
      <c r="T52" s="38">
        <v>95.572916666666657</v>
      </c>
      <c r="U52" s="38">
        <v>0</v>
      </c>
      <c r="V52" s="38">
        <v>95.572916666666657</v>
      </c>
      <c r="W52" s="33"/>
    </row>
    <row r="53" spans="1:23">
      <c r="A53" s="30" t="s">
        <v>51</v>
      </c>
      <c r="B53" s="37">
        <v>13</v>
      </c>
      <c r="C53" s="37">
        <v>1107</v>
      </c>
      <c r="D53" s="37">
        <v>1869</v>
      </c>
      <c r="E53" s="37">
        <v>63</v>
      </c>
      <c r="F53" s="37">
        <v>3039</v>
      </c>
      <c r="G53" s="37">
        <v>0</v>
      </c>
      <c r="H53" s="37">
        <v>3052</v>
      </c>
      <c r="I53" s="37">
        <v>9</v>
      </c>
      <c r="J53" s="37">
        <v>1031</v>
      </c>
      <c r="K53" s="37">
        <v>1642</v>
      </c>
      <c r="L53" s="37">
        <v>57</v>
      </c>
      <c r="M53" s="37">
        <v>2730</v>
      </c>
      <c r="N53" s="37">
        <v>0</v>
      </c>
      <c r="O53" s="37">
        <v>2739</v>
      </c>
      <c r="P53" s="38">
        <v>69.230769230769226</v>
      </c>
      <c r="Q53" s="38">
        <v>93.134598012646791</v>
      </c>
      <c r="R53" s="38">
        <v>87.854467629748541</v>
      </c>
      <c r="S53" s="38">
        <v>90.476190476190482</v>
      </c>
      <c r="T53" s="38">
        <v>89.832181638696937</v>
      </c>
      <c r="U53" s="38">
        <v>0</v>
      </c>
      <c r="V53" s="38">
        <v>89.744429882044557</v>
      </c>
      <c r="W53" s="33"/>
    </row>
    <row r="54" spans="1:23">
      <c r="A54" s="30" t="s">
        <v>52</v>
      </c>
      <c r="B54" s="37">
        <v>3</v>
      </c>
      <c r="C54" s="37">
        <v>269</v>
      </c>
      <c r="D54" s="37">
        <v>256</v>
      </c>
      <c r="E54" s="37">
        <v>0</v>
      </c>
      <c r="F54" s="37">
        <v>525</v>
      </c>
      <c r="G54" s="37">
        <v>0</v>
      </c>
      <c r="H54" s="37">
        <v>528</v>
      </c>
      <c r="I54" s="37">
        <v>1</v>
      </c>
      <c r="J54" s="37">
        <v>259</v>
      </c>
      <c r="K54" s="37">
        <v>281</v>
      </c>
      <c r="L54" s="37">
        <v>0</v>
      </c>
      <c r="M54" s="37">
        <v>540</v>
      </c>
      <c r="N54" s="37">
        <v>0</v>
      </c>
      <c r="O54" s="37">
        <v>541</v>
      </c>
      <c r="P54" s="38">
        <v>33.333333333333329</v>
      </c>
      <c r="Q54" s="38">
        <v>96.282527881040892</v>
      </c>
      <c r="R54" s="38">
        <v>109.765625</v>
      </c>
      <c r="S54" s="38">
        <v>0</v>
      </c>
      <c r="T54" s="38">
        <v>102.85714285714285</v>
      </c>
      <c r="U54" s="38">
        <v>0</v>
      </c>
      <c r="V54" s="38">
        <v>102.46212121212122</v>
      </c>
      <c r="W54" s="33"/>
    </row>
    <row r="55" spans="1:23">
      <c r="A55" s="30" t="s">
        <v>53</v>
      </c>
      <c r="B55" s="37">
        <v>0</v>
      </c>
      <c r="C55" s="37">
        <v>249</v>
      </c>
      <c r="D55" s="37">
        <v>911</v>
      </c>
      <c r="E55" s="37">
        <v>21</v>
      </c>
      <c r="F55" s="37">
        <v>1181</v>
      </c>
      <c r="G55" s="37">
        <v>0</v>
      </c>
      <c r="H55" s="37">
        <v>1181</v>
      </c>
      <c r="I55" s="37">
        <v>0</v>
      </c>
      <c r="J55" s="37">
        <v>219</v>
      </c>
      <c r="K55" s="37">
        <v>939</v>
      </c>
      <c r="L55" s="37">
        <v>19</v>
      </c>
      <c r="M55" s="37">
        <v>1177</v>
      </c>
      <c r="N55" s="37">
        <v>0</v>
      </c>
      <c r="O55" s="37">
        <v>1177</v>
      </c>
      <c r="P55" s="38">
        <v>0</v>
      </c>
      <c r="Q55" s="38">
        <v>87.951807228915655</v>
      </c>
      <c r="R55" s="38">
        <v>103.07354555433589</v>
      </c>
      <c r="S55" s="38">
        <v>90.476190476190482</v>
      </c>
      <c r="T55" s="38">
        <v>99.661303979678237</v>
      </c>
      <c r="U55" s="38">
        <v>0</v>
      </c>
      <c r="V55" s="38">
        <v>99.661303979678237</v>
      </c>
      <c r="W55" s="33"/>
    </row>
    <row r="56" spans="1:23">
      <c r="A56" s="30" t="s">
        <v>54</v>
      </c>
      <c r="B56" s="37">
        <v>11</v>
      </c>
      <c r="C56" s="37">
        <v>123</v>
      </c>
      <c r="D56" s="37">
        <v>146</v>
      </c>
      <c r="E56" s="37">
        <v>0</v>
      </c>
      <c r="F56" s="37">
        <v>269</v>
      </c>
      <c r="G56" s="37">
        <v>0</v>
      </c>
      <c r="H56" s="37">
        <v>280</v>
      </c>
      <c r="I56" s="37">
        <v>16</v>
      </c>
      <c r="J56" s="37">
        <v>117</v>
      </c>
      <c r="K56" s="37">
        <v>152</v>
      </c>
      <c r="L56" s="37">
        <v>0</v>
      </c>
      <c r="M56" s="37">
        <v>269</v>
      </c>
      <c r="N56" s="37">
        <v>0</v>
      </c>
      <c r="O56" s="37">
        <v>285</v>
      </c>
      <c r="P56" s="38">
        <v>145.45454545454547</v>
      </c>
      <c r="Q56" s="38">
        <v>95.121951219512198</v>
      </c>
      <c r="R56" s="38">
        <v>104.10958904109589</v>
      </c>
      <c r="S56" s="38">
        <v>0</v>
      </c>
      <c r="T56" s="38">
        <v>100</v>
      </c>
      <c r="U56" s="38">
        <v>0</v>
      </c>
      <c r="V56" s="38">
        <v>101.78571428571428</v>
      </c>
      <c r="W56" s="33"/>
    </row>
    <row r="57" spans="1:23">
      <c r="A57" s="30" t="s">
        <v>55</v>
      </c>
      <c r="B57" s="37">
        <v>12</v>
      </c>
      <c r="C57" s="37">
        <v>458</v>
      </c>
      <c r="D57" s="37">
        <v>1191</v>
      </c>
      <c r="E57" s="37">
        <v>22</v>
      </c>
      <c r="F57" s="37">
        <v>1671</v>
      </c>
      <c r="G57" s="37">
        <v>0</v>
      </c>
      <c r="H57" s="37">
        <v>1683</v>
      </c>
      <c r="I57" s="37">
        <v>5</v>
      </c>
      <c r="J57" s="37">
        <v>417</v>
      </c>
      <c r="K57" s="37">
        <v>1045</v>
      </c>
      <c r="L57" s="37">
        <v>18</v>
      </c>
      <c r="M57" s="37">
        <v>1480</v>
      </c>
      <c r="N57" s="37">
        <v>0</v>
      </c>
      <c r="O57" s="37">
        <v>1485</v>
      </c>
      <c r="P57" s="38">
        <v>41.666666666666671</v>
      </c>
      <c r="Q57" s="38">
        <v>91.048034934497807</v>
      </c>
      <c r="R57" s="38">
        <v>87.741393786733838</v>
      </c>
      <c r="S57" s="38">
        <v>81.818181818181827</v>
      </c>
      <c r="T57" s="38">
        <v>88.569718731298622</v>
      </c>
      <c r="U57" s="38">
        <v>0</v>
      </c>
      <c r="V57" s="38">
        <v>88.235294117647058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673</v>
      </c>
      <c r="C62" s="28">
        <v>31520</v>
      </c>
      <c r="D62" s="28">
        <v>78277</v>
      </c>
      <c r="E62" s="28">
        <v>11755</v>
      </c>
      <c r="F62" s="28">
        <v>121552</v>
      </c>
      <c r="G62" s="28">
        <v>166</v>
      </c>
      <c r="H62" s="28">
        <v>122391</v>
      </c>
      <c r="I62" s="28">
        <v>491</v>
      </c>
      <c r="J62" s="28">
        <v>30081</v>
      </c>
      <c r="K62" s="28">
        <v>74802</v>
      </c>
      <c r="L62" s="28">
        <v>9877</v>
      </c>
      <c r="M62" s="28">
        <v>114760</v>
      </c>
      <c r="N62" s="28">
        <v>138</v>
      </c>
      <c r="O62" s="28">
        <v>115389</v>
      </c>
      <c r="P62" s="29">
        <v>72.956909361069833</v>
      </c>
      <c r="Q62" s="29">
        <v>95.434644670050758</v>
      </c>
      <c r="R62" s="29">
        <v>95.560637224216563</v>
      </c>
      <c r="S62" s="29">
        <v>84.02381965121225</v>
      </c>
      <c r="T62" s="29">
        <v>94.412268000526524</v>
      </c>
      <c r="U62" s="29">
        <v>83.132530120481931</v>
      </c>
      <c r="V62" s="29">
        <v>94.278991102286938</v>
      </c>
      <c r="W62" s="33"/>
    </row>
    <row r="63" spans="1:23">
      <c r="A63" s="30" t="s">
        <v>56</v>
      </c>
      <c r="B63" s="37">
        <v>263</v>
      </c>
      <c r="C63" s="37">
        <v>2872</v>
      </c>
      <c r="D63" s="37">
        <v>8431</v>
      </c>
      <c r="E63" s="37">
        <v>493</v>
      </c>
      <c r="F63" s="37">
        <v>11796</v>
      </c>
      <c r="G63" s="37">
        <v>0</v>
      </c>
      <c r="H63" s="37">
        <v>12059</v>
      </c>
      <c r="I63" s="37">
        <v>162</v>
      </c>
      <c r="J63" s="37">
        <v>2822</v>
      </c>
      <c r="K63" s="37">
        <v>7994</v>
      </c>
      <c r="L63" s="37">
        <v>365</v>
      </c>
      <c r="M63" s="37">
        <v>11181</v>
      </c>
      <c r="N63" s="37">
        <v>0</v>
      </c>
      <c r="O63" s="37">
        <v>11343</v>
      </c>
      <c r="P63" s="38">
        <v>61.596958174904948</v>
      </c>
      <c r="Q63" s="38">
        <v>98.259052924791092</v>
      </c>
      <c r="R63" s="38">
        <v>94.816747716759579</v>
      </c>
      <c r="S63" s="38">
        <v>74.036511156186606</v>
      </c>
      <c r="T63" s="38">
        <v>94.786368260427267</v>
      </c>
      <c r="U63" s="38">
        <v>0</v>
      </c>
      <c r="V63" s="38">
        <v>94.06252591425492</v>
      </c>
      <c r="W63" s="33"/>
    </row>
    <row r="64" spans="1:23">
      <c r="A64" s="30" t="s">
        <v>57</v>
      </c>
      <c r="B64" s="37">
        <v>59</v>
      </c>
      <c r="C64" s="37">
        <v>2222</v>
      </c>
      <c r="D64" s="37">
        <v>4434</v>
      </c>
      <c r="E64" s="37">
        <v>205</v>
      </c>
      <c r="F64" s="37">
        <v>6861</v>
      </c>
      <c r="G64" s="37">
        <v>163</v>
      </c>
      <c r="H64" s="37">
        <v>7083</v>
      </c>
      <c r="I64" s="37">
        <v>31</v>
      </c>
      <c r="J64" s="37">
        <v>1922</v>
      </c>
      <c r="K64" s="37">
        <v>4512</v>
      </c>
      <c r="L64" s="37">
        <v>155</v>
      </c>
      <c r="M64" s="37">
        <v>6589</v>
      </c>
      <c r="N64" s="37">
        <v>136</v>
      </c>
      <c r="O64" s="37">
        <v>6756</v>
      </c>
      <c r="P64" s="38">
        <v>52.542372881355938</v>
      </c>
      <c r="Q64" s="38">
        <v>86.498649864986504</v>
      </c>
      <c r="R64" s="38">
        <v>101.75913396481732</v>
      </c>
      <c r="S64" s="38">
        <v>75.609756097560975</v>
      </c>
      <c r="T64" s="38">
        <v>96.035563328960791</v>
      </c>
      <c r="U64" s="38">
        <v>83.435582822085891</v>
      </c>
      <c r="V64" s="38">
        <v>95.383312155866165</v>
      </c>
      <c r="W64" s="33"/>
    </row>
    <row r="65" spans="1:23">
      <c r="A65" s="30" t="s">
        <v>58</v>
      </c>
      <c r="B65" s="37">
        <v>51</v>
      </c>
      <c r="C65" s="37">
        <v>6432</v>
      </c>
      <c r="D65" s="37">
        <v>18046</v>
      </c>
      <c r="E65" s="37">
        <v>6193</v>
      </c>
      <c r="F65" s="37">
        <v>30671</v>
      </c>
      <c r="G65" s="37">
        <v>3</v>
      </c>
      <c r="H65" s="37">
        <v>30725</v>
      </c>
      <c r="I65" s="37">
        <v>66</v>
      </c>
      <c r="J65" s="37">
        <v>6311</v>
      </c>
      <c r="K65" s="37">
        <v>17203</v>
      </c>
      <c r="L65" s="37">
        <v>5214</v>
      </c>
      <c r="M65" s="37">
        <v>28728</v>
      </c>
      <c r="N65" s="37">
        <v>2</v>
      </c>
      <c r="O65" s="37">
        <v>28796</v>
      </c>
      <c r="P65" s="38">
        <v>129.41176470588235</v>
      </c>
      <c r="Q65" s="38">
        <v>98.118781094527364</v>
      </c>
      <c r="R65" s="38">
        <v>95.328604676936706</v>
      </c>
      <c r="S65" s="38">
        <v>84.191829484902314</v>
      </c>
      <c r="T65" s="38">
        <v>93.66502559420951</v>
      </c>
      <c r="U65" s="38">
        <v>66.666666666666657</v>
      </c>
      <c r="V65" s="38">
        <v>93.721724979658262</v>
      </c>
      <c r="W65" s="33"/>
    </row>
    <row r="66" spans="1:23">
      <c r="A66" s="30" t="s">
        <v>59</v>
      </c>
      <c r="B66" s="37">
        <v>48</v>
      </c>
      <c r="C66" s="37">
        <v>4400</v>
      </c>
      <c r="D66" s="37">
        <v>8839</v>
      </c>
      <c r="E66" s="37">
        <v>545</v>
      </c>
      <c r="F66" s="37">
        <v>13784</v>
      </c>
      <c r="G66" s="37">
        <v>0</v>
      </c>
      <c r="H66" s="37">
        <v>13832</v>
      </c>
      <c r="I66" s="37">
        <v>74</v>
      </c>
      <c r="J66" s="37">
        <v>4215</v>
      </c>
      <c r="K66" s="37">
        <v>8496</v>
      </c>
      <c r="L66" s="37">
        <v>455</v>
      </c>
      <c r="M66" s="37">
        <v>13166</v>
      </c>
      <c r="N66" s="37">
        <v>0</v>
      </c>
      <c r="O66" s="37">
        <v>13240</v>
      </c>
      <c r="P66" s="38">
        <v>154.16666666666669</v>
      </c>
      <c r="Q66" s="38">
        <v>95.795454545454547</v>
      </c>
      <c r="R66" s="38">
        <v>96.119470528340315</v>
      </c>
      <c r="S66" s="38">
        <v>83.486238532110093</v>
      </c>
      <c r="T66" s="38">
        <v>95.516540917005216</v>
      </c>
      <c r="U66" s="38">
        <v>0</v>
      </c>
      <c r="V66" s="38">
        <v>95.720069404279926</v>
      </c>
      <c r="W66" s="33"/>
    </row>
    <row r="67" spans="1:23">
      <c r="A67" s="30" t="s">
        <v>60</v>
      </c>
      <c r="B67" s="37">
        <v>83</v>
      </c>
      <c r="C67" s="37">
        <v>3888</v>
      </c>
      <c r="D67" s="37">
        <v>13432</v>
      </c>
      <c r="E67" s="37">
        <v>2234</v>
      </c>
      <c r="F67" s="37">
        <v>19554</v>
      </c>
      <c r="G67" s="37">
        <v>0</v>
      </c>
      <c r="H67" s="37">
        <v>19637</v>
      </c>
      <c r="I67" s="37">
        <v>49</v>
      </c>
      <c r="J67" s="37">
        <v>3790</v>
      </c>
      <c r="K67" s="37">
        <v>12849</v>
      </c>
      <c r="L67" s="37">
        <v>1862</v>
      </c>
      <c r="M67" s="37">
        <v>18501</v>
      </c>
      <c r="N67" s="37">
        <v>0</v>
      </c>
      <c r="O67" s="37">
        <v>18550</v>
      </c>
      <c r="P67" s="38">
        <v>59.036144578313255</v>
      </c>
      <c r="Q67" s="38">
        <v>97.47942386831275</v>
      </c>
      <c r="R67" s="38">
        <v>95.659618820726621</v>
      </c>
      <c r="S67" s="38">
        <v>83.348254252461956</v>
      </c>
      <c r="T67" s="38">
        <v>94.614912549861913</v>
      </c>
      <c r="U67" s="38">
        <v>0</v>
      </c>
      <c r="V67" s="38">
        <v>94.46453124204308</v>
      </c>
      <c r="W67" s="33"/>
    </row>
    <row r="68" spans="1:23">
      <c r="A68" s="30" t="s">
        <v>61</v>
      </c>
      <c r="B68" s="37">
        <v>95</v>
      </c>
      <c r="C68" s="37">
        <v>5474</v>
      </c>
      <c r="D68" s="37">
        <v>12007</v>
      </c>
      <c r="E68" s="37">
        <v>1083</v>
      </c>
      <c r="F68" s="37">
        <v>18564</v>
      </c>
      <c r="G68" s="37">
        <v>0</v>
      </c>
      <c r="H68" s="37">
        <v>18659</v>
      </c>
      <c r="I68" s="37">
        <v>63</v>
      </c>
      <c r="J68" s="37">
        <v>5168</v>
      </c>
      <c r="K68" s="37">
        <v>11488</v>
      </c>
      <c r="L68" s="37">
        <v>949</v>
      </c>
      <c r="M68" s="37">
        <v>17605</v>
      </c>
      <c r="N68" s="37">
        <v>0</v>
      </c>
      <c r="O68" s="37">
        <v>17668</v>
      </c>
      <c r="P68" s="38">
        <v>66.315789473684205</v>
      </c>
      <c r="Q68" s="38">
        <v>94.409937888198755</v>
      </c>
      <c r="R68" s="38">
        <v>95.67752144582326</v>
      </c>
      <c r="S68" s="38">
        <v>87.626962142197598</v>
      </c>
      <c r="T68" s="38">
        <v>94.834087481146298</v>
      </c>
      <c r="U68" s="38">
        <v>0</v>
      </c>
      <c r="V68" s="38">
        <v>94.688890079854232</v>
      </c>
      <c r="W68" s="33"/>
    </row>
    <row r="69" spans="1:23">
      <c r="A69" s="30" t="s">
        <v>62</v>
      </c>
      <c r="B69" s="37">
        <v>40</v>
      </c>
      <c r="C69" s="37">
        <v>4501</v>
      </c>
      <c r="D69" s="37">
        <v>7901</v>
      </c>
      <c r="E69" s="37">
        <v>713</v>
      </c>
      <c r="F69" s="37">
        <v>13115</v>
      </c>
      <c r="G69" s="37">
        <v>0</v>
      </c>
      <c r="H69" s="37">
        <v>13155</v>
      </c>
      <c r="I69" s="37">
        <v>23</v>
      </c>
      <c r="J69" s="37">
        <v>4258</v>
      </c>
      <c r="K69" s="37">
        <v>7450</v>
      </c>
      <c r="L69" s="37">
        <v>621</v>
      </c>
      <c r="M69" s="37">
        <v>12329</v>
      </c>
      <c r="N69" s="37">
        <v>0</v>
      </c>
      <c r="O69" s="37">
        <v>12352</v>
      </c>
      <c r="P69" s="38">
        <v>57.499999999999993</v>
      </c>
      <c r="Q69" s="38">
        <v>94.601199733392576</v>
      </c>
      <c r="R69" s="38">
        <v>94.291861789646873</v>
      </c>
      <c r="S69" s="38">
        <v>87.096774193548384</v>
      </c>
      <c r="T69" s="38">
        <v>94.006862371330541</v>
      </c>
      <c r="U69" s="38">
        <v>0</v>
      </c>
      <c r="V69" s="38">
        <v>93.895857088559481</v>
      </c>
      <c r="W69" s="33"/>
    </row>
    <row r="70" spans="1:23">
      <c r="A70" s="30" t="s">
        <v>63</v>
      </c>
      <c r="B70" s="37">
        <v>34</v>
      </c>
      <c r="C70" s="37">
        <v>1731</v>
      </c>
      <c r="D70" s="37">
        <v>5187</v>
      </c>
      <c r="E70" s="37">
        <v>289</v>
      </c>
      <c r="F70" s="37">
        <v>7207</v>
      </c>
      <c r="G70" s="37">
        <v>0</v>
      </c>
      <c r="H70" s="37">
        <v>7241</v>
      </c>
      <c r="I70" s="37">
        <v>23</v>
      </c>
      <c r="J70" s="37">
        <v>1595</v>
      </c>
      <c r="K70" s="37">
        <v>4810</v>
      </c>
      <c r="L70" s="37">
        <v>256</v>
      </c>
      <c r="M70" s="37">
        <v>6661</v>
      </c>
      <c r="N70" s="37">
        <v>0</v>
      </c>
      <c r="O70" s="37">
        <v>6684</v>
      </c>
      <c r="P70" s="38">
        <v>67.64705882352942</v>
      </c>
      <c r="Q70" s="38">
        <v>92.143269786250727</v>
      </c>
      <c r="R70" s="38">
        <v>92.731829573934832</v>
      </c>
      <c r="S70" s="38">
        <v>88.581314878892741</v>
      </c>
      <c r="T70" s="38">
        <v>92.424032190925487</v>
      </c>
      <c r="U70" s="38">
        <v>0</v>
      </c>
      <c r="V70" s="38">
        <v>92.307692307692307</v>
      </c>
      <c r="W70" s="33"/>
    </row>
    <row r="72" spans="1:23">
      <c r="A72" s="25" t="s">
        <v>98</v>
      </c>
    </row>
    <row r="73" spans="1:23">
      <c r="A73" s="36"/>
    </row>
    <row r="74" spans="1:23">
      <c r="A74" s="36"/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A59:A61"/>
    <mergeCell ref="B59:H59"/>
    <mergeCell ref="I59:O59"/>
    <mergeCell ref="P59:V59"/>
    <mergeCell ref="C60:F60"/>
    <mergeCell ref="H60:H61"/>
    <mergeCell ref="J60:M60"/>
    <mergeCell ref="O60:O61"/>
    <mergeCell ref="Q60:T60"/>
    <mergeCell ref="V60:V61"/>
  </mergeCells>
  <hyperlinks>
    <hyperlink ref="V7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794</v>
      </c>
      <c r="C11" s="28">
        <v>30511</v>
      </c>
      <c r="D11" s="28">
        <v>76685</v>
      </c>
      <c r="E11" s="28">
        <v>10839</v>
      </c>
      <c r="F11" s="28">
        <v>118035</v>
      </c>
      <c r="G11" s="28">
        <v>207</v>
      </c>
      <c r="H11" s="28">
        <v>119036</v>
      </c>
      <c r="I11" s="28">
        <v>435</v>
      </c>
      <c r="J11" s="28">
        <v>30551</v>
      </c>
      <c r="K11" s="28">
        <v>77277</v>
      </c>
      <c r="L11" s="28">
        <v>9891</v>
      </c>
      <c r="M11" s="28">
        <v>117719</v>
      </c>
      <c r="N11" s="28">
        <v>154</v>
      </c>
      <c r="O11" s="28">
        <v>118308</v>
      </c>
      <c r="P11" s="29">
        <v>54.785894206549123</v>
      </c>
      <c r="Q11" s="29">
        <v>100.131100258923</v>
      </c>
      <c r="R11" s="29">
        <v>100.77198930690487</v>
      </c>
      <c r="S11" s="29">
        <v>91.253805701632999</v>
      </c>
      <c r="T11" s="29">
        <v>99.732282797475321</v>
      </c>
      <c r="U11" s="29">
        <v>74.39613526570048</v>
      </c>
      <c r="V11" s="29">
        <v>99.388420309822237</v>
      </c>
      <c r="W11" s="33"/>
    </row>
    <row r="12" spans="1:120">
      <c r="A12" s="30" t="s">
        <v>10</v>
      </c>
      <c r="B12" s="37">
        <v>8</v>
      </c>
      <c r="C12" s="37">
        <v>270</v>
      </c>
      <c r="D12" s="37">
        <v>1673</v>
      </c>
      <c r="E12" s="37">
        <v>28</v>
      </c>
      <c r="F12" s="37">
        <v>1971</v>
      </c>
      <c r="G12" s="37">
        <v>0</v>
      </c>
      <c r="H12" s="37">
        <v>1979</v>
      </c>
      <c r="I12" s="37">
        <v>4</v>
      </c>
      <c r="J12" s="37">
        <v>245</v>
      </c>
      <c r="K12" s="37">
        <v>1571</v>
      </c>
      <c r="L12" s="37">
        <v>21</v>
      </c>
      <c r="M12" s="37">
        <v>1837</v>
      </c>
      <c r="N12" s="37">
        <v>0</v>
      </c>
      <c r="O12" s="37">
        <v>1841</v>
      </c>
      <c r="P12" s="38">
        <v>50</v>
      </c>
      <c r="Q12" s="38">
        <v>90.740740740740748</v>
      </c>
      <c r="R12" s="38">
        <v>93.903167961745368</v>
      </c>
      <c r="S12" s="38">
        <v>75</v>
      </c>
      <c r="T12" s="38">
        <v>93.201420598680869</v>
      </c>
      <c r="U12" s="38">
        <v>0</v>
      </c>
      <c r="V12" s="38">
        <v>93.026781202627589</v>
      </c>
      <c r="W12" s="33"/>
    </row>
    <row r="13" spans="1:120">
      <c r="A13" s="30" t="s">
        <v>11</v>
      </c>
      <c r="B13" s="37">
        <v>12</v>
      </c>
      <c r="C13" s="37">
        <v>731</v>
      </c>
      <c r="D13" s="37">
        <v>1543</v>
      </c>
      <c r="E13" s="37">
        <v>144</v>
      </c>
      <c r="F13" s="37">
        <v>2418</v>
      </c>
      <c r="G13" s="37">
        <v>0</v>
      </c>
      <c r="H13" s="37">
        <v>2430</v>
      </c>
      <c r="I13" s="37">
        <v>9</v>
      </c>
      <c r="J13" s="37">
        <v>696</v>
      </c>
      <c r="K13" s="37">
        <v>1494</v>
      </c>
      <c r="L13" s="37">
        <v>123</v>
      </c>
      <c r="M13" s="37">
        <v>2313</v>
      </c>
      <c r="N13" s="37">
        <v>0</v>
      </c>
      <c r="O13" s="37">
        <v>2322</v>
      </c>
      <c r="P13" s="38">
        <v>75</v>
      </c>
      <c r="Q13" s="38">
        <v>95.212038303693575</v>
      </c>
      <c r="R13" s="38">
        <v>96.824368114063503</v>
      </c>
      <c r="S13" s="38">
        <v>85.416666666666657</v>
      </c>
      <c r="T13" s="38">
        <v>95.6575682382134</v>
      </c>
      <c r="U13" s="38">
        <v>0</v>
      </c>
      <c r="V13" s="38">
        <v>95.555555555555557</v>
      </c>
      <c r="W13" s="33"/>
    </row>
    <row r="14" spans="1:120">
      <c r="A14" s="30" t="s">
        <v>12</v>
      </c>
      <c r="B14" s="37">
        <v>77</v>
      </c>
      <c r="C14" s="37">
        <v>653</v>
      </c>
      <c r="D14" s="37">
        <v>2570</v>
      </c>
      <c r="E14" s="37">
        <v>152</v>
      </c>
      <c r="F14" s="37">
        <v>3375</v>
      </c>
      <c r="G14" s="37">
        <v>0</v>
      </c>
      <c r="H14" s="37">
        <v>3452</v>
      </c>
      <c r="I14" s="37">
        <v>37</v>
      </c>
      <c r="J14" s="37">
        <v>781</v>
      </c>
      <c r="K14" s="37">
        <v>2767</v>
      </c>
      <c r="L14" s="37">
        <v>189</v>
      </c>
      <c r="M14" s="37">
        <v>3737</v>
      </c>
      <c r="N14" s="37">
        <v>0</v>
      </c>
      <c r="O14" s="37">
        <v>3774</v>
      </c>
      <c r="P14" s="38">
        <v>48.051948051948052</v>
      </c>
      <c r="Q14" s="38">
        <v>119.60183767228179</v>
      </c>
      <c r="R14" s="38">
        <v>107.66536964980544</v>
      </c>
      <c r="S14" s="38">
        <v>124.3421052631579</v>
      </c>
      <c r="T14" s="38">
        <v>110.72592592592592</v>
      </c>
      <c r="U14" s="38">
        <v>0</v>
      </c>
      <c r="V14" s="38">
        <v>109.3279258400927</v>
      </c>
      <c r="W14" s="33"/>
    </row>
    <row r="15" spans="1:120">
      <c r="A15" s="30" t="s">
        <v>13</v>
      </c>
      <c r="B15" s="37">
        <v>12</v>
      </c>
      <c r="C15" s="37">
        <v>265</v>
      </c>
      <c r="D15" s="37">
        <v>1161</v>
      </c>
      <c r="E15" s="37">
        <v>40</v>
      </c>
      <c r="F15" s="37">
        <v>1466</v>
      </c>
      <c r="G15" s="37">
        <v>0</v>
      </c>
      <c r="H15" s="37">
        <v>1478</v>
      </c>
      <c r="I15" s="37">
        <v>7</v>
      </c>
      <c r="J15" s="37">
        <v>225</v>
      </c>
      <c r="K15" s="37">
        <v>1086</v>
      </c>
      <c r="L15" s="37">
        <v>17</v>
      </c>
      <c r="M15" s="37">
        <v>1328</v>
      </c>
      <c r="N15" s="37">
        <v>0</v>
      </c>
      <c r="O15" s="37">
        <v>1335</v>
      </c>
      <c r="P15" s="38">
        <v>58.333333333333336</v>
      </c>
      <c r="Q15" s="38">
        <v>84.905660377358487</v>
      </c>
      <c r="R15" s="38">
        <v>93.540051679586568</v>
      </c>
      <c r="S15" s="38">
        <v>42.5</v>
      </c>
      <c r="T15" s="38">
        <v>90.586630286493858</v>
      </c>
      <c r="U15" s="38">
        <v>0</v>
      </c>
      <c r="V15" s="38">
        <v>90.324763193504737</v>
      </c>
      <c r="W15" s="33"/>
    </row>
    <row r="16" spans="1:120">
      <c r="A16" s="30" t="s">
        <v>14</v>
      </c>
      <c r="B16" s="37">
        <v>5</v>
      </c>
      <c r="C16" s="37">
        <v>244</v>
      </c>
      <c r="D16" s="37">
        <v>1520</v>
      </c>
      <c r="E16" s="37">
        <v>137</v>
      </c>
      <c r="F16" s="37">
        <v>1901</v>
      </c>
      <c r="G16" s="37">
        <v>0</v>
      </c>
      <c r="H16" s="37">
        <v>1906</v>
      </c>
      <c r="I16" s="37">
        <v>0</v>
      </c>
      <c r="J16" s="37">
        <v>220</v>
      </c>
      <c r="K16" s="37">
        <v>1403</v>
      </c>
      <c r="L16" s="37">
        <v>116</v>
      </c>
      <c r="M16" s="37">
        <v>1739</v>
      </c>
      <c r="N16" s="37">
        <v>0</v>
      </c>
      <c r="O16" s="37">
        <v>1739</v>
      </c>
      <c r="P16" s="38">
        <v>0</v>
      </c>
      <c r="Q16" s="38">
        <v>90.163934426229503</v>
      </c>
      <c r="R16" s="38">
        <v>92.30263157894737</v>
      </c>
      <c r="S16" s="38">
        <v>84.671532846715323</v>
      </c>
      <c r="T16" s="38">
        <v>91.478169384534453</v>
      </c>
      <c r="U16" s="38">
        <v>0</v>
      </c>
      <c r="V16" s="38">
        <v>91.238195173137456</v>
      </c>
      <c r="W16" s="33"/>
    </row>
    <row r="17" spans="1:23">
      <c r="A17" s="30" t="s">
        <v>15</v>
      </c>
      <c r="B17" s="37">
        <v>1</v>
      </c>
      <c r="C17" s="37">
        <v>48</v>
      </c>
      <c r="D17" s="37">
        <v>50</v>
      </c>
      <c r="E17" s="37">
        <v>0</v>
      </c>
      <c r="F17" s="37">
        <v>98</v>
      </c>
      <c r="G17" s="37">
        <v>0</v>
      </c>
      <c r="H17" s="37">
        <v>99</v>
      </c>
      <c r="I17" s="37">
        <v>0</v>
      </c>
      <c r="J17" s="37">
        <v>90</v>
      </c>
      <c r="K17" s="37">
        <v>49</v>
      </c>
      <c r="L17" s="37">
        <v>0</v>
      </c>
      <c r="M17" s="37">
        <v>139</v>
      </c>
      <c r="N17" s="37">
        <v>0</v>
      </c>
      <c r="O17" s="37">
        <v>139</v>
      </c>
      <c r="P17" s="38">
        <v>0</v>
      </c>
      <c r="Q17" s="38">
        <v>187.5</v>
      </c>
      <c r="R17" s="38">
        <v>98</v>
      </c>
      <c r="S17" s="38">
        <v>0</v>
      </c>
      <c r="T17" s="38">
        <v>141.83673469387753</v>
      </c>
      <c r="U17" s="38">
        <v>0</v>
      </c>
      <c r="V17" s="38">
        <v>140.40404040404039</v>
      </c>
      <c r="W17" s="33"/>
    </row>
    <row r="18" spans="1:23">
      <c r="A18" s="30" t="s">
        <v>16</v>
      </c>
      <c r="B18" s="37">
        <v>16</v>
      </c>
      <c r="C18" s="37">
        <v>1567</v>
      </c>
      <c r="D18" s="37">
        <v>6121</v>
      </c>
      <c r="E18" s="37">
        <v>1711</v>
      </c>
      <c r="F18" s="37">
        <v>9399</v>
      </c>
      <c r="G18" s="37">
        <v>0</v>
      </c>
      <c r="H18" s="37">
        <v>9415</v>
      </c>
      <c r="I18" s="37">
        <v>13</v>
      </c>
      <c r="J18" s="37">
        <v>1599</v>
      </c>
      <c r="K18" s="37">
        <v>6418</v>
      </c>
      <c r="L18" s="37">
        <v>1562</v>
      </c>
      <c r="M18" s="37">
        <v>9579</v>
      </c>
      <c r="N18" s="37">
        <v>0</v>
      </c>
      <c r="O18" s="37">
        <v>9592</v>
      </c>
      <c r="P18" s="38">
        <v>81.25</v>
      </c>
      <c r="Q18" s="38">
        <v>102.04211869814932</v>
      </c>
      <c r="R18" s="38">
        <v>104.85214834177421</v>
      </c>
      <c r="S18" s="38">
        <v>91.291642314436004</v>
      </c>
      <c r="T18" s="38">
        <v>101.91509735078199</v>
      </c>
      <c r="U18" s="38">
        <v>0</v>
      </c>
      <c r="V18" s="38">
        <v>101.87997875730217</v>
      </c>
      <c r="W18" s="33"/>
    </row>
    <row r="19" spans="1:23">
      <c r="A19" s="30" t="s">
        <v>17</v>
      </c>
      <c r="B19" s="37">
        <v>25</v>
      </c>
      <c r="C19" s="37">
        <v>215</v>
      </c>
      <c r="D19" s="37">
        <v>619</v>
      </c>
      <c r="E19" s="37">
        <v>5</v>
      </c>
      <c r="F19" s="37">
        <v>839</v>
      </c>
      <c r="G19" s="37">
        <v>0</v>
      </c>
      <c r="H19" s="37">
        <v>864</v>
      </c>
      <c r="I19" s="37">
        <v>15</v>
      </c>
      <c r="J19" s="37">
        <v>203</v>
      </c>
      <c r="K19" s="37">
        <v>622</v>
      </c>
      <c r="L19" s="37">
        <v>3</v>
      </c>
      <c r="M19" s="37">
        <v>828</v>
      </c>
      <c r="N19" s="37">
        <v>0</v>
      </c>
      <c r="O19" s="37">
        <v>843</v>
      </c>
      <c r="P19" s="38">
        <v>60</v>
      </c>
      <c r="Q19" s="38">
        <v>94.418604651162781</v>
      </c>
      <c r="R19" s="38">
        <v>100.48465266558966</v>
      </c>
      <c r="S19" s="38">
        <v>60</v>
      </c>
      <c r="T19" s="38">
        <v>98.688915375446967</v>
      </c>
      <c r="U19" s="38">
        <v>0</v>
      </c>
      <c r="V19" s="38">
        <v>97.569444444444443</v>
      </c>
      <c r="W19" s="33"/>
    </row>
    <row r="20" spans="1:23">
      <c r="A20" s="30" t="s">
        <v>18</v>
      </c>
      <c r="B20" s="37">
        <v>29</v>
      </c>
      <c r="C20" s="37">
        <v>670</v>
      </c>
      <c r="D20" s="37">
        <v>1181</v>
      </c>
      <c r="E20" s="37">
        <v>62</v>
      </c>
      <c r="F20" s="37">
        <v>1913</v>
      </c>
      <c r="G20" s="37">
        <v>0</v>
      </c>
      <c r="H20" s="37">
        <v>1942</v>
      </c>
      <c r="I20" s="37">
        <v>15</v>
      </c>
      <c r="J20" s="37">
        <v>639</v>
      </c>
      <c r="K20" s="37">
        <v>1186</v>
      </c>
      <c r="L20" s="37">
        <v>49</v>
      </c>
      <c r="M20" s="37">
        <v>1874</v>
      </c>
      <c r="N20" s="37">
        <v>0</v>
      </c>
      <c r="O20" s="37">
        <v>1889</v>
      </c>
      <c r="P20" s="38">
        <v>51.724137931034484</v>
      </c>
      <c r="Q20" s="38">
        <v>95.373134328358205</v>
      </c>
      <c r="R20" s="38">
        <v>100.42337002540221</v>
      </c>
      <c r="S20" s="38">
        <v>79.032258064516128</v>
      </c>
      <c r="T20" s="38">
        <v>97.961317302665975</v>
      </c>
      <c r="U20" s="38">
        <v>0</v>
      </c>
      <c r="V20" s="38">
        <v>97.270854788877443</v>
      </c>
      <c r="W20" s="33"/>
    </row>
    <row r="21" spans="1:23">
      <c r="A21" s="30" t="s">
        <v>19</v>
      </c>
      <c r="B21" s="37"/>
      <c r="C21" s="37">
        <v>151</v>
      </c>
      <c r="D21" s="37">
        <v>100</v>
      </c>
      <c r="E21" s="37">
        <v>15</v>
      </c>
      <c r="F21" s="37">
        <v>266</v>
      </c>
      <c r="G21" s="37">
        <v>0</v>
      </c>
      <c r="H21" s="37">
        <v>266</v>
      </c>
      <c r="I21" s="37">
        <v>1</v>
      </c>
      <c r="J21" s="37">
        <v>152</v>
      </c>
      <c r="K21" s="37">
        <v>107</v>
      </c>
      <c r="L21" s="37">
        <v>7</v>
      </c>
      <c r="M21" s="37">
        <v>266</v>
      </c>
      <c r="N21" s="37">
        <v>0</v>
      </c>
      <c r="O21" s="37">
        <v>267</v>
      </c>
      <c r="P21" s="38">
        <v>0</v>
      </c>
      <c r="Q21" s="38">
        <v>100.66225165562915</v>
      </c>
      <c r="R21" s="38">
        <v>107</v>
      </c>
      <c r="S21" s="38">
        <v>46.666666666666664</v>
      </c>
      <c r="T21" s="38">
        <v>100</v>
      </c>
      <c r="U21" s="38">
        <v>0</v>
      </c>
      <c r="V21" s="38">
        <v>100.37593984962405</v>
      </c>
      <c r="W21" s="33"/>
    </row>
    <row r="22" spans="1:23">
      <c r="A22" s="30" t="s">
        <v>20</v>
      </c>
      <c r="B22" s="37">
        <v>0</v>
      </c>
      <c r="C22" s="37">
        <v>404</v>
      </c>
      <c r="D22" s="37">
        <v>1279</v>
      </c>
      <c r="E22" s="37">
        <v>159</v>
      </c>
      <c r="F22" s="37">
        <v>1842</v>
      </c>
      <c r="G22" s="37">
        <v>0</v>
      </c>
      <c r="H22" s="37">
        <v>1842</v>
      </c>
      <c r="I22" s="37">
        <v>0</v>
      </c>
      <c r="J22" s="37">
        <v>457</v>
      </c>
      <c r="K22" s="37">
        <v>1297</v>
      </c>
      <c r="L22" s="37">
        <v>152</v>
      </c>
      <c r="M22" s="37">
        <v>1906</v>
      </c>
      <c r="N22" s="37">
        <v>0</v>
      </c>
      <c r="O22" s="37">
        <v>1906</v>
      </c>
      <c r="P22" s="38">
        <v>0</v>
      </c>
      <c r="Q22" s="38">
        <v>113.11881188118811</v>
      </c>
      <c r="R22" s="38">
        <v>101.40734949179047</v>
      </c>
      <c r="S22" s="38">
        <v>95.59748427672956</v>
      </c>
      <c r="T22" s="38">
        <v>103.47448425624322</v>
      </c>
      <c r="U22" s="38">
        <v>0</v>
      </c>
      <c r="V22" s="38">
        <v>103.47448425624322</v>
      </c>
      <c r="W22" s="33"/>
    </row>
    <row r="23" spans="1:23">
      <c r="A23" s="30" t="s">
        <v>21</v>
      </c>
      <c r="B23" s="37">
        <v>0</v>
      </c>
      <c r="C23" s="37">
        <v>242</v>
      </c>
      <c r="D23" s="37">
        <v>328</v>
      </c>
      <c r="E23" s="37">
        <v>26</v>
      </c>
      <c r="F23" s="37">
        <v>596</v>
      </c>
      <c r="G23" s="37">
        <v>0</v>
      </c>
      <c r="H23" s="37">
        <v>596</v>
      </c>
      <c r="I23" s="37">
        <v>0</v>
      </c>
      <c r="J23" s="37">
        <v>233</v>
      </c>
      <c r="K23" s="37">
        <v>393</v>
      </c>
      <c r="L23" s="37">
        <v>15</v>
      </c>
      <c r="M23" s="37">
        <v>641</v>
      </c>
      <c r="N23" s="37">
        <v>0</v>
      </c>
      <c r="O23" s="37">
        <v>641</v>
      </c>
      <c r="P23" s="38">
        <v>0</v>
      </c>
      <c r="Q23" s="38">
        <v>96.280991735537185</v>
      </c>
      <c r="R23" s="38">
        <v>119.81707317073172</v>
      </c>
      <c r="S23" s="38">
        <v>57.692307692307686</v>
      </c>
      <c r="T23" s="38">
        <v>107.5503355704698</v>
      </c>
      <c r="U23" s="38">
        <v>0</v>
      </c>
      <c r="V23" s="38">
        <v>107.5503355704698</v>
      </c>
      <c r="W23" s="33"/>
    </row>
    <row r="24" spans="1:23">
      <c r="A24" s="30" t="s">
        <v>22</v>
      </c>
      <c r="B24" s="37">
        <v>2</v>
      </c>
      <c r="C24" s="37">
        <v>158</v>
      </c>
      <c r="D24" s="37">
        <v>517</v>
      </c>
      <c r="E24" s="37">
        <v>0</v>
      </c>
      <c r="F24" s="37">
        <v>675</v>
      </c>
      <c r="G24" s="37">
        <v>0</v>
      </c>
      <c r="H24" s="37">
        <v>677</v>
      </c>
      <c r="I24" s="37">
        <v>2</v>
      </c>
      <c r="J24" s="37">
        <v>146</v>
      </c>
      <c r="K24" s="37">
        <v>519</v>
      </c>
      <c r="L24" s="37">
        <v>0</v>
      </c>
      <c r="M24" s="37">
        <v>665</v>
      </c>
      <c r="N24" s="37">
        <v>0</v>
      </c>
      <c r="O24" s="37">
        <v>667</v>
      </c>
      <c r="P24" s="38">
        <v>100</v>
      </c>
      <c r="Q24" s="38">
        <v>92.405063291139243</v>
      </c>
      <c r="R24" s="38">
        <v>100.38684719535784</v>
      </c>
      <c r="S24" s="38">
        <v>0</v>
      </c>
      <c r="T24" s="38">
        <v>98.518518518518519</v>
      </c>
      <c r="U24" s="38">
        <v>0</v>
      </c>
      <c r="V24" s="38">
        <v>98.522895125553916</v>
      </c>
      <c r="W24" s="33"/>
    </row>
    <row r="25" spans="1:23">
      <c r="A25" s="30" t="s">
        <v>23</v>
      </c>
      <c r="B25" s="37">
        <v>124</v>
      </c>
      <c r="C25" s="37">
        <v>1178</v>
      </c>
      <c r="D25" s="37">
        <v>1817</v>
      </c>
      <c r="E25" s="37">
        <v>119</v>
      </c>
      <c r="F25" s="37">
        <v>3114</v>
      </c>
      <c r="G25" s="37">
        <v>0</v>
      </c>
      <c r="H25" s="37">
        <v>3238</v>
      </c>
      <c r="I25" s="37">
        <v>53</v>
      </c>
      <c r="J25" s="37">
        <v>1254</v>
      </c>
      <c r="K25" s="37">
        <v>2137</v>
      </c>
      <c r="L25" s="37">
        <v>120</v>
      </c>
      <c r="M25" s="37">
        <v>3511</v>
      </c>
      <c r="N25" s="37">
        <v>0</v>
      </c>
      <c r="O25" s="37">
        <v>3564</v>
      </c>
      <c r="P25" s="38">
        <v>42.741935483870968</v>
      </c>
      <c r="Q25" s="38">
        <v>106.45161290322579</v>
      </c>
      <c r="R25" s="38">
        <v>117.61144744083654</v>
      </c>
      <c r="S25" s="38">
        <v>100.84033613445378</v>
      </c>
      <c r="T25" s="38">
        <v>112.74887604367375</v>
      </c>
      <c r="U25" s="38">
        <v>0</v>
      </c>
      <c r="V25" s="38">
        <v>110.06794317479927</v>
      </c>
      <c r="W25" s="33"/>
    </row>
    <row r="26" spans="1:23">
      <c r="A26" s="30" t="s">
        <v>24</v>
      </c>
      <c r="B26" s="37">
        <v>33</v>
      </c>
      <c r="C26" s="37">
        <v>1322</v>
      </c>
      <c r="D26" s="37">
        <v>2148</v>
      </c>
      <c r="E26" s="37">
        <v>94</v>
      </c>
      <c r="F26" s="37">
        <v>3564</v>
      </c>
      <c r="G26" s="37">
        <v>0</v>
      </c>
      <c r="H26" s="37">
        <v>3597</v>
      </c>
      <c r="I26" s="37">
        <v>30</v>
      </c>
      <c r="J26" s="37">
        <v>1301</v>
      </c>
      <c r="K26" s="37">
        <v>2167</v>
      </c>
      <c r="L26" s="37">
        <v>109</v>
      </c>
      <c r="M26" s="37">
        <v>3577</v>
      </c>
      <c r="N26" s="37">
        <v>0</v>
      </c>
      <c r="O26" s="37">
        <v>3607</v>
      </c>
      <c r="P26" s="38">
        <v>90.909090909090907</v>
      </c>
      <c r="Q26" s="38">
        <v>98.411497730711034</v>
      </c>
      <c r="R26" s="38">
        <v>100.88454376163874</v>
      </c>
      <c r="S26" s="38">
        <v>115.95744680851064</v>
      </c>
      <c r="T26" s="38">
        <v>100.36475869809203</v>
      </c>
      <c r="U26" s="38">
        <v>0</v>
      </c>
      <c r="V26" s="38">
        <v>100.27800945232137</v>
      </c>
      <c r="W26" s="33"/>
    </row>
    <row r="27" spans="1:23">
      <c r="A27" s="30" t="s">
        <v>25</v>
      </c>
      <c r="B27" s="37"/>
      <c r="C27" s="37">
        <v>107</v>
      </c>
      <c r="D27" s="37">
        <v>401</v>
      </c>
      <c r="E27" s="37">
        <v>0</v>
      </c>
      <c r="F27" s="37">
        <v>508</v>
      </c>
      <c r="G27" s="37">
        <v>0</v>
      </c>
      <c r="H27" s="37">
        <v>508</v>
      </c>
      <c r="I27" s="37">
        <v>0</v>
      </c>
      <c r="J27" s="37">
        <v>100</v>
      </c>
      <c r="K27" s="37">
        <v>377</v>
      </c>
      <c r="L27" s="37">
        <v>0</v>
      </c>
      <c r="M27" s="37">
        <v>477</v>
      </c>
      <c r="N27" s="37">
        <v>0</v>
      </c>
      <c r="O27" s="37">
        <v>477</v>
      </c>
      <c r="P27" s="38">
        <v>0</v>
      </c>
      <c r="Q27" s="38">
        <v>93.45794392523365</v>
      </c>
      <c r="R27" s="38">
        <v>94.014962593516202</v>
      </c>
      <c r="S27" s="38">
        <v>0</v>
      </c>
      <c r="T27" s="38">
        <v>93.897637795275585</v>
      </c>
      <c r="U27" s="38">
        <v>0</v>
      </c>
      <c r="V27" s="38">
        <v>93.897637795275585</v>
      </c>
      <c r="W27" s="33"/>
    </row>
    <row r="28" spans="1:23">
      <c r="A28" s="30" t="s">
        <v>26</v>
      </c>
      <c r="B28" s="37">
        <v>19</v>
      </c>
      <c r="C28" s="37">
        <v>4340</v>
      </c>
      <c r="D28" s="37">
        <v>6616</v>
      </c>
      <c r="E28" s="37">
        <v>945</v>
      </c>
      <c r="F28" s="37">
        <v>11901</v>
      </c>
      <c r="G28" s="37">
        <v>0</v>
      </c>
      <c r="H28" s="37">
        <v>11920</v>
      </c>
      <c r="I28" s="37">
        <v>5</v>
      </c>
      <c r="J28" s="37">
        <v>4101</v>
      </c>
      <c r="K28" s="37">
        <v>6447</v>
      </c>
      <c r="L28" s="37">
        <v>890</v>
      </c>
      <c r="M28" s="37">
        <v>11438</v>
      </c>
      <c r="N28" s="37">
        <v>0</v>
      </c>
      <c r="O28" s="37">
        <v>11443</v>
      </c>
      <c r="P28" s="38">
        <v>26.315789473684209</v>
      </c>
      <c r="Q28" s="38">
        <v>94.493087557603687</v>
      </c>
      <c r="R28" s="38">
        <v>97.445586457073759</v>
      </c>
      <c r="S28" s="38">
        <v>94.179894179894177</v>
      </c>
      <c r="T28" s="38">
        <v>96.109570624317286</v>
      </c>
      <c r="U28" s="38">
        <v>0</v>
      </c>
      <c r="V28" s="38">
        <v>95.99832214765101</v>
      </c>
      <c r="W28" s="33"/>
    </row>
    <row r="29" spans="1:23">
      <c r="A29" s="30" t="s">
        <v>27</v>
      </c>
      <c r="B29" s="37">
        <v>0</v>
      </c>
      <c r="C29" s="37">
        <v>410</v>
      </c>
      <c r="D29" s="37">
        <v>296</v>
      </c>
      <c r="E29" s="37">
        <v>20</v>
      </c>
      <c r="F29" s="37">
        <v>726</v>
      </c>
      <c r="G29" s="37">
        <v>0</v>
      </c>
      <c r="H29" s="37">
        <v>726</v>
      </c>
      <c r="I29" s="37">
        <v>0</v>
      </c>
      <c r="J29" s="37">
        <v>424</v>
      </c>
      <c r="K29" s="37">
        <v>277</v>
      </c>
      <c r="L29" s="37">
        <v>12</v>
      </c>
      <c r="M29" s="37">
        <v>713</v>
      </c>
      <c r="N29" s="37">
        <v>0</v>
      </c>
      <c r="O29" s="37">
        <v>713</v>
      </c>
      <c r="P29" s="38">
        <v>0</v>
      </c>
      <c r="Q29" s="38">
        <v>103.41463414634147</v>
      </c>
      <c r="R29" s="38">
        <v>93.581081081081081</v>
      </c>
      <c r="S29" s="38">
        <v>60</v>
      </c>
      <c r="T29" s="38">
        <v>98.209366391184574</v>
      </c>
      <c r="U29" s="38">
        <v>0</v>
      </c>
      <c r="V29" s="38">
        <v>98.209366391184574</v>
      </c>
      <c r="W29" s="33"/>
    </row>
    <row r="30" spans="1:23">
      <c r="A30" s="30" t="s">
        <v>28</v>
      </c>
      <c r="B30" s="37">
        <v>27</v>
      </c>
      <c r="C30" s="37">
        <v>87</v>
      </c>
      <c r="D30" s="37">
        <v>1246</v>
      </c>
      <c r="E30" s="37">
        <v>29</v>
      </c>
      <c r="F30" s="37">
        <v>1362</v>
      </c>
      <c r="G30" s="37">
        <v>0</v>
      </c>
      <c r="H30" s="37">
        <v>1389</v>
      </c>
      <c r="I30" s="37">
        <v>16</v>
      </c>
      <c r="J30" s="37">
        <v>93</v>
      </c>
      <c r="K30" s="37">
        <v>1105</v>
      </c>
      <c r="L30" s="37">
        <v>25</v>
      </c>
      <c r="M30" s="37">
        <v>1223</v>
      </c>
      <c r="N30" s="37">
        <v>0</v>
      </c>
      <c r="O30" s="37">
        <v>1239</v>
      </c>
      <c r="P30" s="38">
        <v>59.259259259259252</v>
      </c>
      <c r="Q30" s="38">
        <v>106.89655172413792</v>
      </c>
      <c r="R30" s="38">
        <v>88.683788121990375</v>
      </c>
      <c r="S30" s="38">
        <v>86.206896551724128</v>
      </c>
      <c r="T30" s="38">
        <v>89.794419970631424</v>
      </c>
      <c r="U30" s="38">
        <v>0</v>
      </c>
      <c r="V30" s="38">
        <v>89.200863930885532</v>
      </c>
      <c r="W30" s="33"/>
    </row>
    <row r="31" spans="1:23">
      <c r="A31" s="30" t="s">
        <v>29</v>
      </c>
      <c r="B31" s="37">
        <v>71</v>
      </c>
      <c r="C31" s="37">
        <v>6019</v>
      </c>
      <c r="D31" s="37">
        <v>16902</v>
      </c>
      <c r="E31" s="37">
        <v>5644</v>
      </c>
      <c r="F31" s="37">
        <v>28565</v>
      </c>
      <c r="G31" s="37">
        <v>11</v>
      </c>
      <c r="H31" s="37">
        <v>28647</v>
      </c>
      <c r="I31" s="37">
        <v>34</v>
      </c>
      <c r="J31" s="37">
        <v>6573</v>
      </c>
      <c r="K31" s="37">
        <v>18089</v>
      </c>
      <c r="L31" s="37">
        <v>5181</v>
      </c>
      <c r="M31" s="37">
        <v>29843</v>
      </c>
      <c r="N31" s="37">
        <v>5</v>
      </c>
      <c r="O31" s="37">
        <v>29882</v>
      </c>
      <c r="P31" s="38">
        <v>47.887323943661968</v>
      </c>
      <c r="Q31" s="38">
        <v>109.2041867419837</v>
      </c>
      <c r="R31" s="38">
        <v>107.02283753401964</v>
      </c>
      <c r="S31" s="38">
        <v>91.796598157335225</v>
      </c>
      <c r="T31" s="38">
        <v>104.47400665149658</v>
      </c>
      <c r="U31" s="38">
        <v>45.454545454545453</v>
      </c>
      <c r="V31" s="38">
        <v>104.31109714804343</v>
      </c>
      <c r="W31" s="33"/>
    </row>
    <row r="32" spans="1:23">
      <c r="A32" s="30" t="s">
        <v>30</v>
      </c>
      <c r="B32" s="37">
        <v>1</v>
      </c>
      <c r="C32" s="37">
        <v>457</v>
      </c>
      <c r="D32" s="37">
        <v>498</v>
      </c>
      <c r="E32" s="37">
        <v>107</v>
      </c>
      <c r="F32" s="37">
        <v>1062</v>
      </c>
      <c r="G32" s="37">
        <v>0</v>
      </c>
      <c r="H32" s="37">
        <v>1063</v>
      </c>
      <c r="I32" s="37">
        <v>2</v>
      </c>
      <c r="J32" s="37">
        <v>454</v>
      </c>
      <c r="K32" s="37">
        <v>547</v>
      </c>
      <c r="L32" s="37">
        <v>95</v>
      </c>
      <c r="M32" s="37">
        <v>1096</v>
      </c>
      <c r="N32" s="37">
        <v>0</v>
      </c>
      <c r="O32" s="37">
        <v>1098</v>
      </c>
      <c r="P32" s="38">
        <v>200</v>
      </c>
      <c r="Q32" s="38">
        <v>99.343544857768052</v>
      </c>
      <c r="R32" s="38">
        <v>109.83935742971886</v>
      </c>
      <c r="S32" s="38">
        <v>88.785046728971963</v>
      </c>
      <c r="T32" s="38">
        <v>103.20150659133709</v>
      </c>
      <c r="U32" s="38">
        <v>0</v>
      </c>
      <c r="V32" s="38">
        <v>103.2925682031985</v>
      </c>
      <c r="W32" s="33"/>
    </row>
    <row r="33" spans="1:23">
      <c r="A33" s="30" t="s">
        <v>31</v>
      </c>
      <c r="B33" s="37">
        <v>17</v>
      </c>
      <c r="C33" s="37">
        <v>118</v>
      </c>
      <c r="D33" s="37">
        <v>450</v>
      </c>
      <c r="E33" s="37">
        <v>20</v>
      </c>
      <c r="F33" s="37">
        <v>588</v>
      </c>
      <c r="G33" s="37">
        <v>0</v>
      </c>
      <c r="H33" s="37">
        <v>605</v>
      </c>
      <c r="I33" s="37">
        <v>8</v>
      </c>
      <c r="J33" s="37">
        <v>123</v>
      </c>
      <c r="K33" s="37">
        <v>411</v>
      </c>
      <c r="L33" s="37">
        <v>15</v>
      </c>
      <c r="M33" s="37">
        <v>549</v>
      </c>
      <c r="N33" s="37">
        <v>0</v>
      </c>
      <c r="O33" s="37">
        <v>557</v>
      </c>
      <c r="P33" s="38">
        <v>47.058823529411761</v>
      </c>
      <c r="Q33" s="38">
        <v>104.23728813559323</v>
      </c>
      <c r="R33" s="38">
        <v>91.333333333333329</v>
      </c>
      <c r="S33" s="38">
        <v>75</v>
      </c>
      <c r="T33" s="38">
        <v>93.367346938775512</v>
      </c>
      <c r="U33" s="38">
        <v>0</v>
      </c>
      <c r="V33" s="38">
        <v>92.066115702479337</v>
      </c>
      <c r="W33" s="33"/>
    </row>
    <row r="34" spans="1:23">
      <c r="A34" s="30" t="s">
        <v>32</v>
      </c>
      <c r="B34" s="37">
        <v>57</v>
      </c>
      <c r="C34" s="37">
        <v>546</v>
      </c>
      <c r="D34" s="37">
        <v>2800</v>
      </c>
      <c r="E34" s="37">
        <v>18</v>
      </c>
      <c r="F34" s="37">
        <v>3364</v>
      </c>
      <c r="G34" s="37">
        <v>0</v>
      </c>
      <c r="H34" s="37">
        <v>3421</v>
      </c>
      <c r="I34" s="37">
        <v>27</v>
      </c>
      <c r="J34" s="37">
        <v>494</v>
      </c>
      <c r="K34" s="37">
        <v>2711</v>
      </c>
      <c r="L34" s="37">
        <v>19</v>
      </c>
      <c r="M34" s="37">
        <v>3224</v>
      </c>
      <c r="N34" s="37">
        <v>0</v>
      </c>
      <c r="O34" s="37">
        <v>3251</v>
      </c>
      <c r="P34" s="38">
        <v>47.368421052631575</v>
      </c>
      <c r="Q34" s="38">
        <v>90.476190476190482</v>
      </c>
      <c r="R34" s="38">
        <v>96.821428571428569</v>
      </c>
      <c r="S34" s="38">
        <v>105.55555555555556</v>
      </c>
      <c r="T34" s="38">
        <v>95.838287752675384</v>
      </c>
      <c r="U34" s="38">
        <v>0</v>
      </c>
      <c r="V34" s="38">
        <v>95.030692779888923</v>
      </c>
      <c r="W34" s="33"/>
    </row>
    <row r="35" spans="1:23">
      <c r="A35" s="30" t="s">
        <v>33</v>
      </c>
      <c r="B35" s="37">
        <v>2</v>
      </c>
      <c r="C35" s="37">
        <v>65</v>
      </c>
      <c r="D35" s="37">
        <v>176</v>
      </c>
      <c r="E35" s="37">
        <v>26</v>
      </c>
      <c r="F35" s="37">
        <v>267</v>
      </c>
      <c r="G35" s="37">
        <v>0</v>
      </c>
      <c r="H35" s="37">
        <v>269</v>
      </c>
      <c r="I35" s="37">
        <v>1</v>
      </c>
      <c r="J35" s="37">
        <v>74</v>
      </c>
      <c r="K35" s="37">
        <v>175</v>
      </c>
      <c r="L35" s="37">
        <v>20</v>
      </c>
      <c r="M35" s="37">
        <v>269</v>
      </c>
      <c r="N35" s="37">
        <v>0</v>
      </c>
      <c r="O35" s="37">
        <v>270</v>
      </c>
      <c r="P35" s="38">
        <v>50</v>
      </c>
      <c r="Q35" s="38">
        <v>113.84615384615384</v>
      </c>
      <c r="R35" s="38">
        <v>99.431818181818173</v>
      </c>
      <c r="S35" s="38">
        <v>76.923076923076934</v>
      </c>
      <c r="T35" s="38">
        <v>100.74906367041199</v>
      </c>
      <c r="U35" s="38">
        <v>0</v>
      </c>
      <c r="V35" s="38">
        <v>100.37174721189589</v>
      </c>
      <c r="W35" s="33"/>
    </row>
    <row r="36" spans="1:23">
      <c r="A36" s="30" t="s">
        <v>34</v>
      </c>
      <c r="B36" s="37">
        <v>3</v>
      </c>
      <c r="C36" s="37">
        <v>340</v>
      </c>
      <c r="D36" s="37">
        <v>972</v>
      </c>
      <c r="E36" s="37">
        <v>83</v>
      </c>
      <c r="F36" s="37">
        <v>1395</v>
      </c>
      <c r="G36" s="37">
        <v>0</v>
      </c>
      <c r="H36" s="37">
        <v>1398</v>
      </c>
      <c r="I36" s="37">
        <v>5</v>
      </c>
      <c r="J36" s="37">
        <v>349</v>
      </c>
      <c r="K36" s="37">
        <v>895</v>
      </c>
      <c r="L36" s="37">
        <v>67</v>
      </c>
      <c r="M36" s="37">
        <v>1311</v>
      </c>
      <c r="N36" s="37">
        <v>0</v>
      </c>
      <c r="O36" s="37">
        <v>1316</v>
      </c>
      <c r="P36" s="38">
        <v>166.66666666666669</v>
      </c>
      <c r="Q36" s="38">
        <v>102.64705882352941</v>
      </c>
      <c r="R36" s="38">
        <v>92.078189300411523</v>
      </c>
      <c r="S36" s="38">
        <v>80.722891566265062</v>
      </c>
      <c r="T36" s="38">
        <v>93.978494623655919</v>
      </c>
      <c r="U36" s="38">
        <v>0</v>
      </c>
      <c r="V36" s="38">
        <v>94.134477825464941</v>
      </c>
      <c r="W36" s="33"/>
    </row>
    <row r="37" spans="1:23">
      <c r="A37" s="30" t="s">
        <v>35</v>
      </c>
      <c r="B37" s="37">
        <v>6</v>
      </c>
      <c r="C37" s="37">
        <v>501</v>
      </c>
      <c r="D37" s="37">
        <v>854</v>
      </c>
      <c r="E37" s="37">
        <v>27</v>
      </c>
      <c r="F37" s="37">
        <v>1382</v>
      </c>
      <c r="G37" s="37">
        <v>0</v>
      </c>
      <c r="H37" s="37">
        <v>1388</v>
      </c>
      <c r="I37" s="37">
        <v>10</v>
      </c>
      <c r="J37" s="37">
        <v>504</v>
      </c>
      <c r="K37" s="37">
        <v>792</v>
      </c>
      <c r="L37" s="37">
        <v>16</v>
      </c>
      <c r="M37" s="37">
        <v>1312</v>
      </c>
      <c r="N37" s="37">
        <v>0</v>
      </c>
      <c r="O37" s="37">
        <v>1322</v>
      </c>
      <c r="P37" s="38">
        <v>166.66666666666669</v>
      </c>
      <c r="Q37" s="38">
        <v>100.59880239520957</v>
      </c>
      <c r="R37" s="38">
        <v>92.740046838407494</v>
      </c>
      <c r="S37" s="38">
        <v>59.259259259259252</v>
      </c>
      <c r="T37" s="38">
        <v>94.93487698986975</v>
      </c>
      <c r="U37" s="38">
        <v>0</v>
      </c>
      <c r="V37" s="38">
        <v>95.244956772334305</v>
      </c>
      <c r="W37" s="33"/>
    </row>
    <row r="38" spans="1:23">
      <c r="A38" s="30" t="s">
        <v>36</v>
      </c>
      <c r="B38" s="37">
        <v>16</v>
      </c>
      <c r="C38" s="37">
        <v>1756</v>
      </c>
      <c r="D38" s="37">
        <v>3323</v>
      </c>
      <c r="E38" s="37">
        <v>377</v>
      </c>
      <c r="F38" s="37">
        <v>5456</v>
      </c>
      <c r="G38" s="37">
        <v>0</v>
      </c>
      <c r="H38" s="37">
        <v>5472</v>
      </c>
      <c r="I38" s="37">
        <v>16</v>
      </c>
      <c r="J38" s="37">
        <v>1734</v>
      </c>
      <c r="K38" s="37">
        <v>3254</v>
      </c>
      <c r="L38" s="37">
        <v>325</v>
      </c>
      <c r="M38" s="37">
        <v>5313</v>
      </c>
      <c r="N38" s="37">
        <v>0</v>
      </c>
      <c r="O38" s="37">
        <v>5329</v>
      </c>
      <c r="P38" s="38">
        <v>100</v>
      </c>
      <c r="Q38" s="38">
        <v>98.747152619589968</v>
      </c>
      <c r="R38" s="38">
        <v>97.923563045440858</v>
      </c>
      <c r="S38" s="38">
        <v>86.206896551724128</v>
      </c>
      <c r="T38" s="38">
        <v>97.379032258064512</v>
      </c>
      <c r="U38" s="38">
        <v>0</v>
      </c>
      <c r="V38" s="38">
        <v>97.386695906432749</v>
      </c>
      <c r="W38" s="33"/>
    </row>
    <row r="39" spans="1:23">
      <c r="A39" s="30" t="s">
        <v>37</v>
      </c>
      <c r="B39" s="37">
        <v>5</v>
      </c>
      <c r="C39" s="37">
        <v>535</v>
      </c>
      <c r="D39" s="37">
        <v>1498</v>
      </c>
      <c r="E39" s="37">
        <v>71</v>
      </c>
      <c r="F39" s="37">
        <v>2104</v>
      </c>
      <c r="G39" s="37">
        <v>0</v>
      </c>
      <c r="H39" s="37">
        <v>2109</v>
      </c>
      <c r="I39" s="37">
        <v>1</v>
      </c>
      <c r="J39" s="37">
        <v>509</v>
      </c>
      <c r="K39" s="37">
        <v>1398</v>
      </c>
      <c r="L39" s="37">
        <v>72</v>
      </c>
      <c r="M39" s="37">
        <v>1979</v>
      </c>
      <c r="N39" s="37">
        <v>0</v>
      </c>
      <c r="O39" s="37">
        <v>1980</v>
      </c>
      <c r="P39" s="38">
        <v>20</v>
      </c>
      <c r="Q39" s="38">
        <v>95.140186915887853</v>
      </c>
      <c r="R39" s="38">
        <v>93.324432576769027</v>
      </c>
      <c r="S39" s="38">
        <v>101.40845070422534</v>
      </c>
      <c r="T39" s="38">
        <v>94.05893536121674</v>
      </c>
      <c r="U39" s="38">
        <v>0</v>
      </c>
      <c r="V39" s="38">
        <v>93.883357041251784</v>
      </c>
      <c r="W39" s="33"/>
    </row>
    <row r="40" spans="1:23">
      <c r="A40" s="30" t="s">
        <v>38</v>
      </c>
      <c r="B40" s="37">
        <v>33</v>
      </c>
      <c r="C40" s="37">
        <v>311</v>
      </c>
      <c r="D40" s="37">
        <v>641</v>
      </c>
      <c r="E40" s="37">
        <v>21</v>
      </c>
      <c r="F40" s="37">
        <v>973</v>
      </c>
      <c r="G40" s="37">
        <v>0</v>
      </c>
      <c r="H40" s="37">
        <v>1006</v>
      </c>
      <c r="I40" s="37">
        <v>15</v>
      </c>
      <c r="J40" s="37">
        <v>296</v>
      </c>
      <c r="K40" s="37">
        <v>608</v>
      </c>
      <c r="L40" s="37">
        <v>13</v>
      </c>
      <c r="M40" s="37">
        <v>917</v>
      </c>
      <c r="N40" s="37">
        <v>0</v>
      </c>
      <c r="O40" s="37">
        <v>932</v>
      </c>
      <c r="P40" s="38">
        <v>45.454545454545453</v>
      </c>
      <c r="Q40" s="38">
        <v>95.176848874598079</v>
      </c>
      <c r="R40" s="38">
        <v>94.851794071762868</v>
      </c>
      <c r="S40" s="38">
        <v>61.904761904761905</v>
      </c>
      <c r="T40" s="38">
        <v>94.24460431654677</v>
      </c>
      <c r="U40" s="38">
        <v>0</v>
      </c>
      <c r="V40" s="38">
        <v>92.644135188866798</v>
      </c>
      <c r="W40" s="33"/>
    </row>
    <row r="41" spans="1:23">
      <c r="A41" s="30" t="s">
        <v>39</v>
      </c>
      <c r="B41" s="37">
        <v>48</v>
      </c>
      <c r="C41" s="37">
        <v>365</v>
      </c>
      <c r="D41" s="37">
        <v>2360</v>
      </c>
      <c r="E41" s="37">
        <v>27</v>
      </c>
      <c r="F41" s="37">
        <v>2752</v>
      </c>
      <c r="G41" s="37">
        <v>0</v>
      </c>
      <c r="H41" s="37">
        <v>2800</v>
      </c>
      <c r="I41" s="37">
        <v>16</v>
      </c>
      <c r="J41" s="37">
        <v>346</v>
      </c>
      <c r="K41" s="37">
        <v>2272</v>
      </c>
      <c r="L41" s="37">
        <v>17</v>
      </c>
      <c r="M41" s="37">
        <v>2635</v>
      </c>
      <c r="N41" s="37">
        <v>0</v>
      </c>
      <c r="O41" s="37">
        <v>2651</v>
      </c>
      <c r="P41" s="38">
        <v>33.333333333333329</v>
      </c>
      <c r="Q41" s="38">
        <v>94.794520547945211</v>
      </c>
      <c r="R41" s="38">
        <v>96.271186440677965</v>
      </c>
      <c r="S41" s="38">
        <v>62.962962962962962</v>
      </c>
      <c r="T41" s="38">
        <v>95.748546511627907</v>
      </c>
      <c r="U41" s="38">
        <v>0</v>
      </c>
      <c r="V41" s="38">
        <v>94.678571428571416</v>
      </c>
      <c r="W41" s="33"/>
    </row>
    <row r="42" spans="1:23">
      <c r="A42" s="30" t="s">
        <v>40</v>
      </c>
      <c r="B42" s="37">
        <v>23</v>
      </c>
      <c r="C42" s="37">
        <v>615</v>
      </c>
      <c r="D42" s="37">
        <v>2120</v>
      </c>
      <c r="E42" s="37">
        <v>186</v>
      </c>
      <c r="F42" s="37">
        <v>2921</v>
      </c>
      <c r="G42" s="37">
        <v>0</v>
      </c>
      <c r="H42" s="37">
        <v>2944</v>
      </c>
      <c r="I42" s="37">
        <v>3</v>
      </c>
      <c r="J42" s="37">
        <v>533</v>
      </c>
      <c r="K42" s="37">
        <v>2062</v>
      </c>
      <c r="L42" s="37">
        <v>180</v>
      </c>
      <c r="M42" s="37">
        <v>2775</v>
      </c>
      <c r="N42" s="37">
        <v>0</v>
      </c>
      <c r="O42" s="37">
        <v>2778</v>
      </c>
      <c r="P42" s="38">
        <v>13.043478260869565</v>
      </c>
      <c r="Q42" s="38">
        <v>86.666666666666671</v>
      </c>
      <c r="R42" s="38">
        <v>97.264150943396217</v>
      </c>
      <c r="S42" s="38">
        <v>96.774193548387103</v>
      </c>
      <c r="T42" s="38">
        <v>95.001711742553923</v>
      </c>
      <c r="U42" s="38">
        <v>0</v>
      </c>
      <c r="V42" s="38">
        <v>94.361413043478265</v>
      </c>
      <c r="W42" s="33"/>
    </row>
    <row r="43" spans="1:23">
      <c r="A43" s="30" t="s">
        <v>41</v>
      </c>
      <c r="B43" s="37">
        <v>7</v>
      </c>
      <c r="C43" s="37">
        <v>456</v>
      </c>
      <c r="D43" s="37">
        <v>1087</v>
      </c>
      <c r="E43" s="37">
        <v>59</v>
      </c>
      <c r="F43" s="37">
        <v>1602</v>
      </c>
      <c r="G43" s="37">
        <v>0</v>
      </c>
      <c r="H43" s="37">
        <v>1609</v>
      </c>
      <c r="I43" s="37">
        <v>1</v>
      </c>
      <c r="J43" s="37">
        <v>426</v>
      </c>
      <c r="K43" s="37">
        <v>1272</v>
      </c>
      <c r="L43" s="37">
        <v>49</v>
      </c>
      <c r="M43" s="37">
        <v>1747</v>
      </c>
      <c r="N43" s="37">
        <v>0</v>
      </c>
      <c r="O43" s="37">
        <v>1748</v>
      </c>
      <c r="P43" s="38">
        <v>14.285714285714285</v>
      </c>
      <c r="Q43" s="38">
        <v>93.421052631578945</v>
      </c>
      <c r="R43" s="38">
        <v>117.01931922723089</v>
      </c>
      <c r="S43" s="38">
        <v>83.050847457627114</v>
      </c>
      <c r="T43" s="38">
        <v>109.05118601747816</v>
      </c>
      <c r="U43" s="38">
        <v>0</v>
      </c>
      <c r="V43" s="38">
        <v>108.63890615289</v>
      </c>
      <c r="W43" s="33"/>
    </row>
    <row r="44" spans="1:23">
      <c r="A44" s="30" t="s">
        <v>42</v>
      </c>
      <c r="B44" s="37">
        <v>31</v>
      </c>
      <c r="C44" s="37">
        <v>688</v>
      </c>
      <c r="D44" s="37">
        <v>1858</v>
      </c>
      <c r="E44" s="37">
        <v>132</v>
      </c>
      <c r="F44" s="37">
        <v>2678</v>
      </c>
      <c r="G44" s="37">
        <v>196</v>
      </c>
      <c r="H44" s="37">
        <v>2905</v>
      </c>
      <c r="I44" s="37">
        <v>24</v>
      </c>
      <c r="J44" s="37">
        <v>661</v>
      </c>
      <c r="K44" s="37">
        <v>1842</v>
      </c>
      <c r="L44" s="37">
        <v>108</v>
      </c>
      <c r="M44" s="37">
        <v>2611</v>
      </c>
      <c r="N44" s="37">
        <v>149</v>
      </c>
      <c r="O44" s="37">
        <v>2784</v>
      </c>
      <c r="P44" s="38">
        <v>77.41935483870968</v>
      </c>
      <c r="Q44" s="38">
        <v>96.075581395348848</v>
      </c>
      <c r="R44" s="38">
        <v>99.138858988159313</v>
      </c>
      <c r="S44" s="38">
        <v>81.818181818181827</v>
      </c>
      <c r="T44" s="38">
        <v>97.498132935026135</v>
      </c>
      <c r="U44" s="38">
        <v>76.020408163265301</v>
      </c>
      <c r="V44" s="38">
        <v>95.83476764199655</v>
      </c>
      <c r="W44" s="33"/>
    </row>
    <row r="45" spans="1:23">
      <c r="A45" s="30" t="s">
        <v>43</v>
      </c>
      <c r="B45" s="37">
        <v>3</v>
      </c>
      <c r="C45" s="37">
        <v>61</v>
      </c>
      <c r="D45" s="37">
        <v>56</v>
      </c>
      <c r="E45" s="37">
        <v>0</v>
      </c>
      <c r="F45" s="37">
        <v>117</v>
      </c>
      <c r="G45" s="37">
        <v>0</v>
      </c>
      <c r="H45" s="37">
        <v>120</v>
      </c>
      <c r="I45" s="37">
        <v>5</v>
      </c>
      <c r="J45" s="37">
        <v>64</v>
      </c>
      <c r="K45" s="37">
        <v>55</v>
      </c>
      <c r="L45" s="37">
        <v>0</v>
      </c>
      <c r="M45" s="37">
        <v>119</v>
      </c>
      <c r="N45" s="37">
        <v>0</v>
      </c>
      <c r="O45" s="37">
        <v>124</v>
      </c>
      <c r="P45" s="38">
        <v>166.66666666666669</v>
      </c>
      <c r="Q45" s="38">
        <v>104.91803278688525</v>
      </c>
      <c r="R45" s="38">
        <v>98.214285714285708</v>
      </c>
      <c r="S45" s="38">
        <v>0</v>
      </c>
      <c r="T45" s="38">
        <v>101.7094017094017</v>
      </c>
      <c r="U45" s="38">
        <v>0</v>
      </c>
      <c r="V45" s="38">
        <v>103.33333333333334</v>
      </c>
      <c r="W45" s="33"/>
    </row>
    <row r="46" spans="1:23">
      <c r="A46" s="30" t="s">
        <v>44</v>
      </c>
      <c r="B46" s="37">
        <v>12</v>
      </c>
      <c r="C46" s="37">
        <v>547</v>
      </c>
      <c r="D46" s="37">
        <v>1211</v>
      </c>
      <c r="E46" s="37">
        <v>22</v>
      </c>
      <c r="F46" s="37">
        <v>1780</v>
      </c>
      <c r="G46" s="37">
        <v>0</v>
      </c>
      <c r="H46" s="37">
        <v>1792</v>
      </c>
      <c r="I46" s="37">
        <v>12</v>
      </c>
      <c r="J46" s="37">
        <v>524</v>
      </c>
      <c r="K46" s="37">
        <v>1072</v>
      </c>
      <c r="L46" s="37">
        <v>22</v>
      </c>
      <c r="M46" s="37">
        <v>1618</v>
      </c>
      <c r="N46" s="37">
        <v>0</v>
      </c>
      <c r="O46" s="37">
        <v>1630</v>
      </c>
      <c r="P46" s="38">
        <v>100</v>
      </c>
      <c r="Q46" s="38">
        <v>95.795246800731263</v>
      </c>
      <c r="R46" s="38">
        <v>88.521882741535919</v>
      </c>
      <c r="S46" s="38">
        <v>100</v>
      </c>
      <c r="T46" s="38">
        <v>90.898876404494374</v>
      </c>
      <c r="U46" s="38">
        <v>0</v>
      </c>
      <c r="V46" s="38">
        <v>90.959821428571431</v>
      </c>
      <c r="W46" s="33"/>
    </row>
    <row r="47" spans="1:23">
      <c r="A47" s="30" t="s">
        <v>45</v>
      </c>
      <c r="B47" s="37">
        <v>0</v>
      </c>
      <c r="C47" s="37">
        <v>34</v>
      </c>
      <c r="D47" s="37">
        <v>80</v>
      </c>
      <c r="E47" s="37">
        <v>0</v>
      </c>
      <c r="F47" s="37">
        <v>114</v>
      </c>
      <c r="G47" s="37">
        <v>0</v>
      </c>
      <c r="H47" s="37">
        <v>114</v>
      </c>
      <c r="I47" s="37">
        <v>0</v>
      </c>
      <c r="J47" s="37">
        <v>30</v>
      </c>
      <c r="K47" s="37">
        <v>86</v>
      </c>
      <c r="L47" s="37">
        <v>0</v>
      </c>
      <c r="M47" s="37">
        <v>116</v>
      </c>
      <c r="N47" s="37">
        <v>0</v>
      </c>
      <c r="O47" s="37">
        <v>116</v>
      </c>
      <c r="P47" s="38">
        <v>0</v>
      </c>
      <c r="Q47" s="38">
        <v>88.235294117647058</v>
      </c>
      <c r="R47" s="38">
        <v>107.5</v>
      </c>
      <c r="S47" s="38">
        <v>0</v>
      </c>
      <c r="T47" s="38">
        <v>101.75438596491229</v>
      </c>
      <c r="U47" s="38">
        <v>0</v>
      </c>
      <c r="V47" s="38">
        <v>101.75438596491229</v>
      </c>
      <c r="W47" s="33"/>
    </row>
    <row r="48" spans="1:23">
      <c r="A48" s="30" t="s">
        <v>46</v>
      </c>
      <c r="B48" s="37">
        <v>9</v>
      </c>
      <c r="C48" s="37">
        <v>1268</v>
      </c>
      <c r="D48" s="37">
        <v>2354</v>
      </c>
      <c r="E48" s="37">
        <v>128</v>
      </c>
      <c r="F48" s="37">
        <v>3750</v>
      </c>
      <c r="G48" s="37">
        <v>0</v>
      </c>
      <c r="H48" s="37">
        <v>3759</v>
      </c>
      <c r="I48" s="37">
        <v>7</v>
      </c>
      <c r="J48" s="37">
        <v>1234</v>
      </c>
      <c r="K48" s="37">
        <v>2379</v>
      </c>
      <c r="L48" s="37">
        <v>96</v>
      </c>
      <c r="M48" s="37">
        <v>3709</v>
      </c>
      <c r="N48" s="37">
        <v>0</v>
      </c>
      <c r="O48" s="37">
        <v>3716</v>
      </c>
      <c r="P48" s="38">
        <v>77.777777777777786</v>
      </c>
      <c r="Q48" s="38">
        <v>97.318611987381701</v>
      </c>
      <c r="R48" s="38">
        <v>101.06202209005947</v>
      </c>
      <c r="S48" s="38">
        <v>75</v>
      </c>
      <c r="T48" s="38">
        <v>98.906666666666666</v>
      </c>
      <c r="U48" s="38">
        <v>0</v>
      </c>
      <c r="V48" s="38">
        <v>98.856078744346902</v>
      </c>
      <c r="W48" s="33"/>
    </row>
    <row r="49" spans="1:23">
      <c r="A49" s="30" t="s">
        <v>47</v>
      </c>
      <c r="B49" s="37">
        <v>0</v>
      </c>
      <c r="C49" s="37">
        <v>59</v>
      </c>
      <c r="D49" s="37">
        <v>208</v>
      </c>
      <c r="E49" s="37">
        <v>0</v>
      </c>
      <c r="F49" s="37">
        <v>267</v>
      </c>
      <c r="G49" s="37">
        <v>0</v>
      </c>
      <c r="H49" s="37">
        <v>267</v>
      </c>
      <c r="I49" s="37">
        <v>0</v>
      </c>
      <c r="J49" s="37">
        <v>70</v>
      </c>
      <c r="K49" s="37">
        <v>201</v>
      </c>
      <c r="L49" s="37">
        <v>0</v>
      </c>
      <c r="M49" s="37">
        <v>271</v>
      </c>
      <c r="N49" s="37">
        <v>0</v>
      </c>
      <c r="O49" s="37">
        <v>271</v>
      </c>
      <c r="P49" s="38">
        <v>0</v>
      </c>
      <c r="Q49" s="38">
        <v>118.64406779661016</v>
      </c>
      <c r="R49" s="38">
        <v>96.634615384615387</v>
      </c>
      <c r="S49" s="38">
        <v>0</v>
      </c>
      <c r="T49" s="38">
        <v>101.49812734082397</v>
      </c>
      <c r="U49" s="38">
        <v>0</v>
      </c>
      <c r="V49" s="38">
        <v>101.49812734082397</v>
      </c>
      <c r="W49" s="33"/>
    </row>
    <row r="50" spans="1:23">
      <c r="A50" s="30" t="s">
        <v>48</v>
      </c>
      <c r="B50" s="37">
        <v>1</v>
      </c>
      <c r="C50" s="37">
        <v>145</v>
      </c>
      <c r="D50" s="37">
        <v>592</v>
      </c>
      <c r="E50" s="37">
        <v>45</v>
      </c>
      <c r="F50" s="37">
        <v>782</v>
      </c>
      <c r="G50" s="37">
        <v>0</v>
      </c>
      <c r="H50" s="37">
        <v>783</v>
      </c>
      <c r="I50" s="37">
        <v>5</v>
      </c>
      <c r="J50" s="37">
        <v>136</v>
      </c>
      <c r="K50" s="37">
        <v>529</v>
      </c>
      <c r="L50" s="37">
        <v>42</v>
      </c>
      <c r="M50" s="37">
        <v>707</v>
      </c>
      <c r="N50" s="37">
        <v>0</v>
      </c>
      <c r="O50" s="37">
        <v>712</v>
      </c>
      <c r="P50" s="38">
        <v>500</v>
      </c>
      <c r="Q50" s="38">
        <v>93.793103448275858</v>
      </c>
      <c r="R50" s="38">
        <v>89.358108108108098</v>
      </c>
      <c r="S50" s="38">
        <v>93.333333333333329</v>
      </c>
      <c r="T50" s="38">
        <v>90.409207161125309</v>
      </c>
      <c r="U50" s="38">
        <v>0</v>
      </c>
      <c r="V50" s="38">
        <v>90.932311621966804</v>
      </c>
      <c r="W50" s="33"/>
    </row>
    <row r="51" spans="1:23">
      <c r="A51" s="30" t="s">
        <v>49</v>
      </c>
      <c r="B51" s="37">
        <v>4</v>
      </c>
      <c r="C51" s="37">
        <v>196</v>
      </c>
      <c r="D51" s="37">
        <v>284</v>
      </c>
      <c r="E51" s="37">
        <v>0</v>
      </c>
      <c r="F51" s="37">
        <v>480</v>
      </c>
      <c r="G51" s="37">
        <v>0</v>
      </c>
      <c r="H51" s="37">
        <v>484</v>
      </c>
      <c r="I51" s="37">
        <v>7</v>
      </c>
      <c r="J51" s="37">
        <v>196</v>
      </c>
      <c r="K51" s="37">
        <v>264</v>
      </c>
      <c r="L51" s="37">
        <v>0</v>
      </c>
      <c r="M51" s="37">
        <v>460</v>
      </c>
      <c r="N51" s="37">
        <v>0</v>
      </c>
      <c r="O51" s="37">
        <v>467</v>
      </c>
      <c r="P51" s="38">
        <v>175</v>
      </c>
      <c r="Q51" s="38">
        <v>100</v>
      </c>
      <c r="R51" s="38">
        <v>92.957746478873233</v>
      </c>
      <c r="S51" s="38">
        <v>0</v>
      </c>
      <c r="T51" s="38">
        <v>95.833333333333343</v>
      </c>
      <c r="U51" s="38">
        <v>0</v>
      </c>
      <c r="V51" s="38">
        <v>96.487603305785115</v>
      </c>
      <c r="W51" s="33"/>
    </row>
    <row r="52" spans="1:23">
      <c r="A52" s="30" t="s">
        <v>50</v>
      </c>
      <c r="B52" s="37">
        <v>0</v>
      </c>
      <c r="C52" s="37">
        <v>212</v>
      </c>
      <c r="D52" s="37">
        <v>761</v>
      </c>
      <c r="E52" s="37">
        <v>67</v>
      </c>
      <c r="F52" s="37">
        <v>1040</v>
      </c>
      <c r="G52" s="37">
        <v>0</v>
      </c>
      <c r="H52" s="37">
        <v>1040</v>
      </c>
      <c r="I52" s="37">
        <v>0</v>
      </c>
      <c r="J52" s="37">
        <v>219</v>
      </c>
      <c r="K52" s="37">
        <v>784</v>
      </c>
      <c r="L52" s="37">
        <v>51</v>
      </c>
      <c r="M52" s="37">
        <v>1054</v>
      </c>
      <c r="N52" s="37">
        <v>0</v>
      </c>
      <c r="O52" s="37">
        <v>1054</v>
      </c>
      <c r="P52" s="38">
        <v>0</v>
      </c>
      <c r="Q52" s="38">
        <v>103.30188679245282</v>
      </c>
      <c r="R52" s="38">
        <v>103.02233902759528</v>
      </c>
      <c r="S52" s="38">
        <v>76.119402985074629</v>
      </c>
      <c r="T52" s="38">
        <v>101.34615384615384</v>
      </c>
      <c r="U52" s="38">
        <v>0</v>
      </c>
      <c r="V52" s="38">
        <v>101.34615384615384</v>
      </c>
      <c r="W52" s="33"/>
    </row>
    <row r="53" spans="1:23">
      <c r="A53" s="30" t="s">
        <v>51</v>
      </c>
      <c r="B53" s="37">
        <v>11</v>
      </c>
      <c r="C53" s="37">
        <v>1112</v>
      </c>
      <c r="D53" s="37">
        <v>1890</v>
      </c>
      <c r="E53" s="37">
        <v>54</v>
      </c>
      <c r="F53" s="37">
        <v>3056</v>
      </c>
      <c r="G53" s="37">
        <v>0</v>
      </c>
      <c r="H53" s="37">
        <v>3067</v>
      </c>
      <c r="I53" s="37">
        <v>9</v>
      </c>
      <c r="J53" s="37">
        <v>1062</v>
      </c>
      <c r="K53" s="37">
        <v>1709</v>
      </c>
      <c r="L53" s="37">
        <v>49</v>
      </c>
      <c r="M53" s="37">
        <v>2820</v>
      </c>
      <c r="N53" s="37">
        <v>0</v>
      </c>
      <c r="O53" s="37">
        <v>2829</v>
      </c>
      <c r="P53" s="38">
        <v>81.818181818181827</v>
      </c>
      <c r="Q53" s="38">
        <v>95.503597122302153</v>
      </c>
      <c r="R53" s="38">
        <v>90.423280423280431</v>
      </c>
      <c r="S53" s="38">
        <v>90.740740740740748</v>
      </c>
      <c r="T53" s="38">
        <v>92.277486910994767</v>
      </c>
      <c r="U53" s="38">
        <v>0</v>
      </c>
      <c r="V53" s="38">
        <v>92.239973915878707</v>
      </c>
      <c r="W53" s="33"/>
    </row>
    <row r="54" spans="1:23">
      <c r="A54" s="30" t="s">
        <v>52</v>
      </c>
      <c r="B54" s="37">
        <v>7</v>
      </c>
      <c r="C54" s="37">
        <v>259</v>
      </c>
      <c r="D54" s="37">
        <v>275</v>
      </c>
      <c r="E54" s="37">
        <v>0</v>
      </c>
      <c r="F54" s="37">
        <v>534</v>
      </c>
      <c r="G54" s="37">
        <v>0</v>
      </c>
      <c r="H54" s="37">
        <v>541</v>
      </c>
      <c r="I54" s="37">
        <v>2</v>
      </c>
      <c r="J54" s="37">
        <v>236</v>
      </c>
      <c r="K54" s="37">
        <v>268</v>
      </c>
      <c r="L54" s="37">
        <v>0</v>
      </c>
      <c r="M54" s="37">
        <v>504</v>
      </c>
      <c r="N54" s="37">
        <v>0</v>
      </c>
      <c r="O54" s="37">
        <v>506</v>
      </c>
      <c r="P54" s="38">
        <v>28.571428571428569</v>
      </c>
      <c r="Q54" s="38">
        <v>91.119691119691112</v>
      </c>
      <c r="R54" s="38">
        <v>97.454545454545453</v>
      </c>
      <c r="S54" s="38">
        <v>0</v>
      </c>
      <c r="T54" s="38">
        <v>94.382022471910105</v>
      </c>
      <c r="U54" s="38">
        <v>0</v>
      </c>
      <c r="V54" s="38">
        <v>93.530499075785585</v>
      </c>
      <c r="W54" s="33"/>
    </row>
    <row r="55" spans="1:23">
      <c r="A55" s="30" t="s">
        <v>53</v>
      </c>
      <c r="B55" s="37">
        <v>0</v>
      </c>
      <c r="C55" s="37">
        <v>216</v>
      </c>
      <c r="D55" s="37">
        <v>969</v>
      </c>
      <c r="E55" s="37">
        <v>15</v>
      </c>
      <c r="F55" s="37">
        <v>1200</v>
      </c>
      <c r="G55" s="37">
        <v>0</v>
      </c>
      <c r="H55" s="37">
        <v>1200</v>
      </c>
      <c r="I55" s="37">
        <v>0</v>
      </c>
      <c r="J55" s="37">
        <v>211</v>
      </c>
      <c r="K55" s="37">
        <v>938</v>
      </c>
      <c r="L55" s="37">
        <v>14</v>
      </c>
      <c r="M55" s="37">
        <v>1163</v>
      </c>
      <c r="N55" s="37">
        <v>0</v>
      </c>
      <c r="O55" s="37">
        <v>1163</v>
      </c>
      <c r="P55" s="38">
        <v>0</v>
      </c>
      <c r="Q55" s="38">
        <v>97.68518518518519</v>
      </c>
      <c r="R55" s="38">
        <v>96.80082559339526</v>
      </c>
      <c r="S55" s="38">
        <v>93.333333333333329</v>
      </c>
      <c r="T55" s="38">
        <v>96.916666666666657</v>
      </c>
      <c r="U55" s="38">
        <v>0</v>
      </c>
      <c r="V55" s="38">
        <v>96.916666666666657</v>
      </c>
      <c r="W55" s="33"/>
    </row>
    <row r="56" spans="1:23">
      <c r="A56" s="30" t="s">
        <v>54</v>
      </c>
      <c r="B56" s="37">
        <v>26</v>
      </c>
      <c r="C56" s="37">
        <v>137</v>
      </c>
      <c r="D56" s="37">
        <v>172</v>
      </c>
      <c r="E56" s="37">
        <v>0</v>
      </c>
      <c r="F56" s="37">
        <v>309</v>
      </c>
      <c r="G56" s="37">
        <v>0</v>
      </c>
      <c r="H56" s="37">
        <v>335</v>
      </c>
      <c r="I56" s="37">
        <v>13</v>
      </c>
      <c r="J56" s="37">
        <v>134</v>
      </c>
      <c r="K56" s="37">
        <v>152</v>
      </c>
      <c r="L56" s="37">
        <v>0</v>
      </c>
      <c r="M56" s="37">
        <v>286</v>
      </c>
      <c r="N56" s="37">
        <v>0</v>
      </c>
      <c r="O56" s="37">
        <v>299</v>
      </c>
      <c r="P56" s="38">
        <v>50</v>
      </c>
      <c r="Q56" s="38">
        <v>97.810218978102199</v>
      </c>
      <c r="R56" s="38">
        <v>88.372093023255815</v>
      </c>
      <c r="S56" s="38">
        <v>0</v>
      </c>
      <c r="T56" s="38">
        <v>92.556634304207122</v>
      </c>
      <c r="U56" s="38">
        <v>0</v>
      </c>
      <c r="V56" s="38">
        <v>89.253731343283576</v>
      </c>
      <c r="W56" s="33"/>
    </row>
    <row r="57" spans="1:23">
      <c r="A57" s="30" t="s">
        <v>55</v>
      </c>
      <c r="B57" s="37">
        <v>11</v>
      </c>
      <c r="C57" s="37">
        <v>431</v>
      </c>
      <c r="D57" s="37">
        <v>1108</v>
      </c>
      <c r="E57" s="37">
        <v>24</v>
      </c>
      <c r="F57" s="37">
        <v>1563</v>
      </c>
      <c r="G57" s="37">
        <v>0</v>
      </c>
      <c r="H57" s="37">
        <v>1574</v>
      </c>
      <c r="I57" s="37">
        <v>5</v>
      </c>
      <c r="J57" s="37">
        <v>400</v>
      </c>
      <c r="K57" s="37">
        <v>1090</v>
      </c>
      <c r="L57" s="37">
        <v>30</v>
      </c>
      <c r="M57" s="37">
        <v>1520</v>
      </c>
      <c r="N57" s="37">
        <v>0</v>
      </c>
      <c r="O57" s="37">
        <v>1525</v>
      </c>
      <c r="P57" s="38">
        <v>45.454545454545453</v>
      </c>
      <c r="Q57" s="38">
        <v>92.807424593967511</v>
      </c>
      <c r="R57" s="38">
        <v>98.375451263537911</v>
      </c>
      <c r="S57" s="38">
        <v>125</v>
      </c>
      <c r="T57" s="38">
        <v>97.248880358285348</v>
      </c>
      <c r="U57" s="38">
        <v>0</v>
      </c>
      <c r="V57" s="38">
        <v>96.886912325285905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794</v>
      </c>
      <c r="C62" s="28">
        <v>30511</v>
      </c>
      <c r="D62" s="28">
        <v>76685</v>
      </c>
      <c r="E62" s="28">
        <v>10839</v>
      </c>
      <c r="F62" s="28">
        <v>118035</v>
      </c>
      <c r="G62" s="28">
        <v>207</v>
      </c>
      <c r="H62" s="28">
        <v>119036</v>
      </c>
      <c r="I62" s="28">
        <v>435</v>
      </c>
      <c r="J62" s="28">
        <v>30551</v>
      </c>
      <c r="K62" s="28">
        <v>77277</v>
      </c>
      <c r="L62" s="28">
        <v>9891</v>
      </c>
      <c r="M62" s="28">
        <v>117719</v>
      </c>
      <c r="N62" s="28">
        <v>154</v>
      </c>
      <c r="O62" s="28">
        <v>118308</v>
      </c>
      <c r="P62" s="29">
        <v>54.785894206549123</v>
      </c>
      <c r="Q62" s="29">
        <v>100.131100258923</v>
      </c>
      <c r="R62" s="29">
        <v>100.77198930690487</v>
      </c>
      <c r="S62" s="29">
        <v>91.253805701632999</v>
      </c>
      <c r="T62" s="29">
        <v>99.732282797475321</v>
      </c>
      <c r="U62" s="29">
        <v>74.39613526570048</v>
      </c>
      <c r="V62" s="29">
        <v>99.388420309822237</v>
      </c>
      <c r="W62" s="33"/>
    </row>
    <row r="63" spans="1:23">
      <c r="A63" s="30" t="s">
        <v>56</v>
      </c>
      <c r="B63" s="37">
        <v>299</v>
      </c>
      <c r="C63" s="37">
        <v>2625</v>
      </c>
      <c r="D63" s="37">
        <v>7838</v>
      </c>
      <c r="E63" s="37">
        <v>339</v>
      </c>
      <c r="F63" s="37">
        <v>10802</v>
      </c>
      <c r="G63" s="37">
        <v>0</v>
      </c>
      <c r="H63" s="37">
        <v>11101</v>
      </c>
      <c r="I63" s="37">
        <v>129</v>
      </c>
      <c r="J63" s="37">
        <v>2800</v>
      </c>
      <c r="K63" s="37">
        <v>8195</v>
      </c>
      <c r="L63" s="37">
        <v>354</v>
      </c>
      <c r="M63" s="37">
        <v>11349</v>
      </c>
      <c r="N63" s="37">
        <v>0</v>
      </c>
      <c r="O63" s="37">
        <v>11478</v>
      </c>
      <c r="P63" s="38">
        <v>43.143812709030101</v>
      </c>
      <c r="Q63" s="38">
        <v>106.66666666666667</v>
      </c>
      <c r="R63" s="38">
        <v>104.55473335034449</v>
      </c>
      <c r="S63" s="38">
        <v>104.42477876106196</v>
      </c>
      <c r="T63" s="38">
        <v>105.06387705980373</v>
      </c>
      <c r="U63" s="38">
        <v>0</v>
      </c>
      <c r="V63" s="38">
        <v>103.39609044230249</v>
      </c>
      <c r="W63" s="33"/>
    </row>
    <row r="64" spans="1:23">
      <c r="A64" s="30" t="s">
        <v>57</v>
      </c>
      <c r="B64" s="37">
        <v>81</v>
      </c>
      <c r="C64" s="37">
        <v>2003</v>
      </c>
      <c r="D64" s="37">
        <v>4299</v>
      </c>
      <c r="E64" s="37">
        <v>191</v>
      </c>
      <c r="F64" s="37">
        <v>6493</v>
      </c>
      <c r="G64" s="37">
        <v>196</v>
      </c>
      <c r="H64" s="37">
        <v>6770</v>
      </c>
      <c r="I64" s="37">
        <v>54</v>
      </c>
      <c r="J64" s="37">
        <v>1953</v>
      </c>
      <c r="K64" s="37">
        <v>4421</v>
      </c>
      <c r="L64" s="37">
        <v>157</v>
      </c>
      <c r="M64" s="37">
        <v>6531</v>
      </c>
      <c r="N64" s="37">
        <v>149</v>
      </c>
      <c r="O64" s="37">
        <v>6734</v>
      </c>
      <c r="P64" s="38">
        <v>66.666666666666657</v>
      </c>
      <c r="Q64" s="38">
        <v>97.503744383424859</v>
      </c>
      <c r="R64" s="38">
        <v>102.83786927192371</v>
      </c>
      <c r="S64" s="38">
        <v>82.198952879581157</v>
      </c>
      <c r="T64" s="38">
        <v>100.58524564916063</v>
      </c>
      <c r="U64" s="38">
        <v>76.020408163265301</v>
      </c>
      <c r="V64" s="38">
        <v>99.468242245199406</v>
      </c>
      <c r="W64" s="33"/>
    </row>
    <row r="65" spans="1:23">
      <c r="A65" s="30" t="s">
        <v>58</v>
      </c>
      <c r="B65" s="37">
        <v>71</v>
      </c>
      <c r="C65" s="37">
        <v>6019</v>
      </c>
      <c r="D65" s="37">
        <v>16902</v>
      </c>
      <c r="E65" s="37">
        <v>5644</v>
      </c>
      <c r="F65" s="37">
        <v>28565</v>
      </c>
      <c r="G65" s="37">
        <v>11</v>
      </c>
      <c r="H65" s="37">
        <v>28647</v>
      </c>
      <c r="I65" s="37">
        <v>34</v>
      </c>
      <c r="J65" s="37">
        <v>6573</v>
      </c>
      <c r="K65" s="37">
        <v>18089</v>
      </c>
      <c r="L65" s="37">
        <v>5181</v>
      </c>
      <c r="M65" s="37">
        <v>29843</v>
      </c>
      <c r="N65" s="37">
        <v>5</v>
      </c>
      <c r="O65" s="37">
        <v>29882</v>
      </c>
      <c r="P65" s="38">
        <v>47.887323943661968</v>
      </c>
      <c r="Q65" s="38">
        <v>109.2041867419837</v>
      </c>
      <c r="R65" s="38">
        <v>107.02283753401964</v>
      </c>
      <c r="S65" s="38">
        <v>91.796598157335225</v>
      </c>
      <c r="T65" s="38">
        <v>104.47400665149658</v>
      </c>
      <c r="U65" s="38">
        <v>45.454545454545453</v>
      </c>
      <c r="V65" s="38">
        <v>104.31109714804343</v>
      </c>
      <c r="W65" s="33"/>
    </row>
    <row r="66" spans="1:23">
      <c r="A66" s="30" t="s">
        <v>59</v>
      </c>
      <c r="B66" s="37">
        <v>99</v>
      </c>
      <c r="C66" s="37">
        <v>4261</v>
      </c>
      <c r="D66" s="37">
        <v>9067</v>
      </c>
      <c r="E66" s="37">
        <v>523</v>
      </c>
      <c r="F66" s="37">
        <v>13851</v>
      </c>
      <c r="G66" s="37">
        <v>0</v>
      </c>
      <c r="H66" s="37">
        <v>13950</v>
      </c>
      <c r="I66" s="37">
        <v>70</v>
      </c>
      <c r="J66" s="37">
        <v>4124</v>
      </c>
      <c r="K66" s="37">
        <v>8917</v>
      </c>
      <c r="L66" s="37">
        <v>471</v>
      </c>
      <c r="M66" s="37">
        <v>13512</v>
      </c>
      <c r="N66" s="37">
        <v>0</v>
      </c>
      <c r="O66" s="37">
        <v>13582</v>
      </c>
      <c r="P66" s="38">
        <v>70.707070707070713</v>
      </c>
      <c r="Q66" s="38">
        <v>96.784792302276458</v>
      </c>
      <c r="R66" s="38">
        <v>98.345649057019955</v>
      </c>
      <c r="S66" s="38">
        <v>90.057361376673043</v>
      </c>
      <c r="T66" s="38">
        <v>97.552523283517431</v>
      </c>
      <c r="U66" s="38">
        <v>0</v>
      </c>
      <c r="V66" s="38">
        <v>97.362007168458788</v>
      </c>
      <c r="W66" s="33"/>
    </row>
    <row r="67" spans="1:23">
      <c r="A67" s="30" t="s">
        <v>60</v>
      </c>
      <c r="B67" s="37">
        <v>74</v>
      </c>
      <c r="C67" s="37">
        <v>3913</v>
      </c>
      <c r="D67" s="37">
        <v>13442</v>
      </c>
      <c r="E67" s="37">
        <v>2146</v>
      </c>
      <c r="F67" s="37">
        <v>19501</v>
      </c>
      <c r="G67" s="37">
        <v>0</v>
      </c>
      <c r="H67" s="37">
        <v>19575</v>
      </c>
      <c r="I67" s="37">
        <v>47</v>
      </c>
      <c r="J67" s="37">
        <v>3875</v>
      </c>
      <c r="K67" s="37">
        <v>13400</v>
      </c>
      <c r="L67" s="37">
        <v>1932</v>
      </c>
      <c r="M67" s="37">
        <v>19207</v>
      </c>
      <c r="N67" s="37">
        <v>0</v>
      </c>
      <c r="O67" s="37">
        <v>19254</v>
      </c>
      <c r="P67" s="38">
        <v>63.513513513513509</v>
      </c>
      <c r="Q67" s="38">
        <v>99.028878098645549</v>
      </c>
      <c r="R67" s="38">
        <v>99.687546496057138</v>
      </c>
      <c r="S67" s="38">
        <v>90.027958993476233</v>
      </c>
      <c r="T67" s="38">
        <v>98.492385005897134</v>
      </c>
      <c r="U67" s="38">
        <v>0</v>
      </c>
      <c r="V67" s="38">
        <v>98.36015325670499</v>
      </c>
      <c r="W67" s="33"/>
    </row>
    <row r="68" spans="1:23">
      <c r="A68" s="30" t="s">
        <v>61</v>
      </c>
      <c r="B68" s="37">
        <v>86</v>
      </c>
      <c r="C68" s="37">
        <v>5570</v>
      </c>
      <c r="D68" s="37">
        <v>11994</v>
      </c>
      <c r="E68" s="37">
        <v>1043</v>
      </c>
      <c r="F68" s="37">
        <v>18607</v>
      </c>
      <c r="G68" s="37">
        <v>0</v>
      </c>
      <c r="H68" s="37">
        <v>18693</v>
      </c>
      <c r="I68" s="37">
        <v>37</v>
      </c>
      <c r="J68" s="37">
        <v>5247</v>
      </c>
      <c r="K68" s="37">
        <v>11674</v>
      </c>
      <c r="L68" s="37">
        <v>965</v>
      </c>
      <c r="M68" s="37">
        <v>17886</v>
      </c>
      <c r="N68" s="37">
        <v>0</v>
      </c>
      <c r="O68" s="37">
        <v>17923</v>
      </c>
      <c r="P68" s="38">
        <v>43.02325581395349</v>
      </c>
      <c r="Q68" s="38">
        <v>94.201077199281869</v>
      </c>
      <c r="R68" s="38">
        <v>97.331999332999828</v>
      </c>
      <c r="S68" s="38">
        <v>92.521572387344193</v>
      </c>
      <c r="T68" s="38">
        <v>96.125114204331709</v>
      </c>
      <c r="U68" s="38">
        <v>0</v>
      </c>
      <c r="V68" s="38">
        <v>95.88081099876959</v>
      </c>
      <c r="W68" s="33"/>
    </row>
    <row r="69" spans="1:23">
      <c r="A69" s="30" t="s">
        <v>62</v>
      </c>
      <c r="B69" s="37">
        <v>39</v>
      </c>
      <c r="C69" s="37">
        <v>4378</v>
      </c>
      <c r="D69" s="37">
        <v>7876</v>
      </c>
      <c r="E69" s="37">
        <v>649</v>
      </c>
      <c r="F69" s="37">
        <v>12903</v>
      </c>
      <c r="G69" s="37">
        <v>0</v>
      </c>
      <c r="H69" s="37">
        <v>12942</v>
      </c>
      <c r="I69" s="37">
        <v>32</v>
      </c>
      <c r="J69" s="37">
        <v>4293</v>
      </c>
      <c r="K69" s="37">
        <v>7661</v>
      </c>
      <c r="L69" s="37">
        <v>562</v>
      </c>
      <c r="M69" s="37">
        <v>12516</v>
      </c>
      <c r="N69" s="37">
        <v>0</v>
      </c>
      <c r="O69" s="37">
        <v>12548</v>
      </c>
      <c r="P69" s="38">
        <v>82.051282051282044</v>
      </c>
      <c r="Q69" s="38">
        <v>98.058474189127452</v>
      </c>
      <c r="R69" s="38">
        <v>97.270187912646008</v>
      </c>
      <c r="S69" s="38">
        <v>86.59476117103236</v>
      </c>
      <c r="T69" s="38">
        <v>97.000697512206472</v>
      </c>
      <c r="U69" s="38">
        <v>0</v>
      </c>
      <c r="V69" s="38">
        <v>96.955648276927832</v>
      </c>
      <c r="W69" s="33"/>
    </row>
    <row r="70" spans="1:23">
      <c r="A70" s="30" t="s">
        <v>63</v>
      </c>
      <c r="B70" s="37">
        <v>45</v>
      </c>
      <c r="C70" s="37">
        <v>1742</v>
      </c>
      <c r="D70" s="37">
        <v>5267</v>
      </c>
      <c r="E70" s="37">
        <v>304</v>
      </c>
      <c r="F70" s="37">
        <v>7313</v>
      </c>
      <c r="G70" s="37">
        <v>0</v>
      </c>
      <c r="H70" s="37">
        <v>7358</v>
      </c>
      <c r="I70" s="37">
        <v>32</v>
      </c>
      <c r="J70" s="37">
        <v>1686</v>
      </c>
      <c r="K70" s="37">
        <v>4920</v>
      </c>
      <c r="L70" s="37">
        <v>269</v>
      </c>
      <c r="M70" s="37">
        <v>6875</v>
      </c>
      <c r="N70" s="37">
        <v>0</v>
      </c>
      <c r="O70" s="37">
        <v>6907</v>
      </c>
      <c r="P70" s="38">
        <v>71.111111111111114</v>
      </c>
      <c r="Q70" s="38">
        <v>96.785304247990808</v>
      </c>
      <c r="R70" s="38">
        <v>93.411809379153226</v>
      </c>
      <c r="S70" s="38">
        <v>88.48684210526315</v>
      </c>
      <c r="T70" s="38">
        <v>94.010665937371812</v>
      </c>
      <c r="U70" s="38">
        <v>0</v>
      </c>
      <c r="V70" s="38">
        <v>93.870617015493337</v>
      </c>
      <c r="W70" s="33"/>
    </row>
    <row r="72" spans="1:23">
      <c r="A72" s="25" t="s">
        <v>99</v>
      </c>
    </row>
    <row r="73" spans="1:23">
      <c r="A73" s="36"/>
    </row>
    <row r="74" spans="1:23">
      <c r="A74" s="36"/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A59:A61"/>
    <mergeCell ref="B59:H59"/>
    <mergeCell ref="I59:O59"/>
    <mergeCell ref="P59:V59"/>
    <mergeCell ref="C60:F60"/>
    <mergeCell ref="H60:H61"/>
    <mergeCell ref="J60:M60"/>
    <mergeCell ref="O60:O61"/>
    <mergeCell ref="Q60:T60"/>
    <mergeCell ref="V60:V61"/>
  </mergeCells>
  <hyperlinks>
    <hyperlink ref="V7" location="Contenido!A1" display="Contendi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88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588</v>
      </c>
      <c r="C11" s="28">
        <v>31110</v>
      </c>
      <c r="D11" s="28">
        <v>77726</v>
      </c>
      <c r="E11" s="28">
        <v>11144</v>
      </c>
      <c r="F11" s="28">
        <v>119980</v>
      </c>
      <c r="G11" s="28">
        <v>198</v>
      </c>
      <c r="H11" s="28">
        <v>120766</v>
      </c>
      <c r="I11" s="28">
        <v>460</v>
      </c>
      <c r="J11" s="28">
        <v>30629</v>
      </c>
      <c r="K11" s="28">
        <v>78335</v>
      </c>
      <c r="L11" s="28">
        <v>10012</v>
      </c>
      <c r="M11" s="28">
        <v>118976</v>
      </c>
      <c r="N11" s="28">
        <v>188</v>
      </c>
      <c r="O11" s="28">
        <v>119624</v>
      </c>
      <c r="P11" s="29">
        <v>78.231292517006807</v>
      </c>
      <c r="Q11" s="29">
        <v>98.453873352619738</v>
      </c>
      <c r="R11" s="29">
        <v>100.7835216015233</v>
      </c>
      <c r="S11" s="29">
        <v>89.842067480258436</v>
      </c>
      <c r="T11" s="29">
        <v>99.163193865644274</v>
      </c>
      <c r="U11" s="29">
        <v>94.949494949494948</v>
      </c>
      <c r="V11" s="29">
        <v>99.054369607339808</v>
      </c>
      <c r="W11" s="33"/>
    </row>
    <row r="12" spans="1:120">
      <c r="A12" s="30" t="s">
        <v>10</v>
      </c>
      <c r="B12" s="37">
        <v>7</v>
      </c>
      <c r="C12" s="37">
        <v>282</v>
      </c>
      <c r="D12" s="37">
        <v>1680</v>
      </c>
      <c r="E12" s="37">
        <v>23</v>
      </c>
      <c r="F12" s="37">
        <v>1985</v>
      </c>
      <c r="G12" s="37">
        <v>0</v>
      </c>
      <c r="H12" s="37">
        <v>1992</v>
      </c>
      <c r="I12" s="37">
        <v>7</v>
      </c>
      <c r="J12" s="37">
        <v>239</v>
      </c>
      <c r="K12" s="37">
        <v>1610</v>
      </c>
      <c r="L12" s="37">
        <v>15</v>
      </c>
      <c r="M12" s="37">
        <v>1864</v>
      </c>
      <c r="N12" s="37">
        <v>0</v>
      </c>
      <c r="O12" s="37">
        <v>1871</v>
      </c>
      <c r="P12" s="38">
        <v>100</v>
      </c>
      <c r="Q12" s="38">
        <v>84.751773049645379</v>
      </c>
      <c r="R12" s="38">
        <v>95.833333333333343</v>
      </c>
      <c r="S12" s="38">
        <v>65.217391304347828</v>
      </c>
      <c r="T12" s="38">
        <v>93.904282115869023</v>
      </c>
      <c r="U12" s="38">
        <v>0</v>
      </c>
      <c r="V12" s="38">
        <v>93.925702811244989</v>
      </c>
      <c r="W12" s="33"/>
    </row>
    <row r="13" spans="1:120">
      <c r="A13" s="30" t="s">
        <v>11</v>
      </c>
      <c r="B13" s="37">
        <v>4</v>
      </c>
      <c r="C13" s="37">
        <v>599</v>
      </c>
      <c r="D13" s="37">
        <v>1174</v>
      </c>
      <c r="E13" s="37">
        <v>102</v>
      </c>
      <c r="F13" s="37">
        <v>1875</v>
      </c>
      <c r="G13" s="37">
        <v>0</v>
      </c>
      <c r="H13" s="37">
        <v>1879</v>
      </c>
      <c r="I13" s="37">
        <v>8</v>
      </c>
      <c r="J13" s="37">
        <v>689</v>
      </c>
      <c r="K13" s="37">
        <v>1372</v>
      </c>
      <c r="L13" s="37">
        <v>99</v>
      </c>
      <c r="M13" s="37">
        <v>2160</v>
      </c>
      <c r="N13" s="37">
        <v>0</v>
      </c>
      <c r="O13" s="37">
        <v>2168</v>
      </c>
      <c r="P13" s="38">
        <v>200</v>
      </c>
      <c r="Q13" s="38">
        <v>115.02504173622705</v>
      </c>
      <c r="R13" s="38">
        <v>116.86541737649063</v>
      </c>
      <c r="S13" s="38">
        <v>97.058823529411768</v>
      </c>
      <c r="T13" s="38">
        <v>115.19999999999999</v>
      </c>
      <c r="U13" s="38">
        <v>0</v>
      </c>
      <c r="V13" s="38">
        <v>115.3805215540181</v>
      </c>
      <c r="W13" s="33"/>
    </row>
    <row r="14" spans="1:120">
      <c r="A14" s="30" t="s">
        <v>12</v>
      </c>
      <c r="B14" s="37">
        <v>78</v>
      </c>
      <c r="C14" s="37">
        <v>804</v>
      </c>
      <c r="D14" s="37">
        <v>2752</v>
      </c>
      <c r="E14" s="37">
        <v>247</v>
      </c>
      <c r="F14" s="37">
        <v>3803</v>
      </c>
      <c r="G14" s="37">
        <v>0</v>
      </c>
      <c r="H14" s="37">
        <v>3881</v>
      </c>
      <c r="I14" s="37">
        <v>44</v>
      </c>
      <c r="J14" s="37">
        <v>781</v>
      </c>
      <c r="K14" s="37">
        <v>2851</v>
      </c>
      <c r="L14" s="37">
        <v>238</v>
      </c>
      <c r="M14" s="37">
        <v>3870</v>
      </c>
      <c r="N14" s="37">
        <v>0</v>
      </c>
      <c r="O14" s="37">
        <v>3914</v>
      </c>
      <c r="P14" s="38">
        <v>56.410256410256409</v>
      </c>
      <c r="Q14" s="38">
        <v>97.139303482587067</v>
      </c>
      <c r="R14" s="38">
        <v>103.59738372093024</v>
      </c>
      <c r="S14" s="38">
        <v>96.356275303643727</v>
      </c>
      <c r="T14" s="38">
        <v>101.76176702603208</v>
      </c>
      <c r="U14" s="38">
        <v>0</v>
      </c>
      <c r="V14" s="38">
        <v>100.85029631538262</v>
      </c>
      <c r="W14" s="33"/>
    </row>
    <row r="15" spans="1:120">
      <c r="A15" s="30" t="s">
        <v>13</v>
      </c>
      <c r="B15" s="37">
        <v>17</v>
      </c>
      <c r="C15" s="37">
        <v>247</v>
      </c>
      <c r="D15" s="37">
        <v>1136</v>
      </c>
      <c r="E15" s="37">
        <v>21</v>
      </c>
      <c r="F15" s="37">
        <v>1404</v>
      </c>
      <c r="G15" s="37">
        <v>0</v>
      </c>
      <c r="H15" s="37">
        <v>1421</v>
      </c>
      <c r="I15" s="37">
        <v>11</v>
      </c>
      <c r="J15" s="37">
        <v>243</v>
      </c>
      <c r="K15" s="37">
        <v>1073</v>
      </c>
      <c r="L15" s="37">
        <v>25</v>
      </c>
      <c r="M15" s="37">
        <v>1341</v>
      </c>
      <c r="N15" s="37">
        <v>0</v>
      </c>
      <c r="O15" s="37">
        <v>1352</v>
      </c>
      <c r="P15" s="38">
        <v>64.705882352941174</v>
      </c>
      <c r="Q15" s="38">
        <v>98.380566801619423</v>
      </c>
      <c r="R15" s="38">
        <v>94.454225352112672</v>
      </c>
      <c r="S15" s="38">
        <v>119.04761904761905</v>
      </c>
      <c r="T15" s="38">
        <v>95.512820512820511</v>
      </c>
      <c r="U15" s="38">
        <v>0</v>
      </c>
      <c r="V15" s="38">
        <v>95.144264602392681</v>
      </c>
      <c r="W15" s="33"/>
    </row>
    <row r="16" spans="1:120">
      <c r="A16" s="30" t="s">
        <v>14</v>
      </c>
      <c r="B16" s="37">
        <v>7</v>
      </c>
      <c r="C16" s="37">
        <v>170</v>
      </c>
      <c r="D16" s="37">
        <v>1362</v>
      </c>
      <c r="E16" s="37">
        <v>115</v>
      </c>
      <c r="F16" s="37">
        <v>1647</v>
      </c>
      <c r="G16" s="37">
        <v>0</v>
      </c>
      <c r="H16" s="37">
        <v>1654</v>
      </c>
      <c r="I16" s="37">
        <v>0</v>
      </c>
      <c r="J16" s="37">
        <v>212</v>
      </c>
      <c r="K16" s="37">
        <v>1436</v>
      </c>
      <c r="L16" s="37">
        <v>117</v>
      </c>
      <c r="M16" s="37">
        <v>1765</v>
      </c>
      <c r="N16" s="37">
        <v>0</v>
      </c>
      <c r="O16" s="37">
        <v>1765</v>
      </c>
      <c r="P16" s="38">
        <v>0</v>
      </c>
      <c r="Q16" s="38">
        <v>124.70588235294117</v>
      </c>
      <c r="R16" s="38">
        <v>105.43318649045521</v>
      </c>
      <c r="S16" s="38">
        <v>101.7391304347826</v>
      </c>
      <c r="T16" s="38">
        <v>107.16454159077109</v>
      </c>
      <c r="U16" s="38">
        <v>0</v>
      </c>
      <c r="V16" s="38">
        <v>106.71100362756954</v>
      </c>
      <c r="W16" s="33"/>
    </row>
    <row r="17" spans="1:23">
      <c r="A17" s="30" t="s">
        <v>15</v>
      </c>
      <c r="B17" s="37">
        <v>1</v>
      </c>
      <c r="C17" s="37">
        <v>40</v>
      </c>
      <c r="D17" s="37">
        <v>55</v>
      </c>
      <c r="E17" s="37">
        <v>0</v>
      </c>
      <c r="F17" s="37">
        <v>95</v>
      </c>
      <c r="G17" s="37">
        <v>0</v>
      </c>
      <c r="H17" s="37">
        <v>96</v>
      </c>
      <c r="I17" s="37">
        <v>1</v>
      </c>
      <c r="J17" s="37">
        <v>87</v>
      </c>
      <c r="K17" s="37">
        <v>49</v>
      </c>
      <c r="L17" s="37">
        <v>0</v>
      </c>
      <c r="M17" s="37">
        <v>136</v>
      </c>
      <c r="N17" s="37">
        <v>0</v>
      </c>
      <c r="O17" s="37">
        <v>137</v>
      </c>
      <c r="P17" s="38">
        <v>100</v>
      </c>
      <c r="Q17" s="38">
        <v>217.49999999999997</v>
      </c>
      <c r="R17" s="38">
        <v>89.090909090909093</v>
      </c>
      <c r="S17" s="38" t="e">
        <v>#DIV/0!</v>
      </c>
      <c r="T17" s="38">
        <v>143.15789473684211</v>
      </c>
      <c r="U17" s="38">
        <v>0</v>
      </c>
      <c r="V17" s="38">
        <v>142.70833333333331</v>
      </c>
      <c r="W17" s="33"/>
    </row>
    <row r="18" spans="1:23">
      <c r="A18" s="30" t="s">
        <v>16</v>
      </c>
      <c r="B18" s="37">
        <v>19</v>
      </c>
      <c r="C18" s="37">
        <v>1589</v>
      </c>
      <c r="D18" s="37">
        <v>6300</v>
      </c>
      <c r="E18" s="37">
        <v>1669</v>
      </c>
      <c r="F18" s="37">
        <v>9558</v>
      </c>
      <c r="G18" s="37">
        <v>0</v>
      </c>
      <c r="H18" s="37">
        <v>9577</v>
      </c>
      <c r="I18" s="37">
        <v>14</v>
      </c>
      <c r="J18" s="37">
        <v>1577</v>
      </c>
      <c r="K18" s="37">
        <v>6418</v>
      </c>
      <c r="L18" s="37">
        <v>1548</v>
      </c>
      <c r="M18" s="37">
        <v>9543</v>
      </c>
      <c r="N18" s="37">
        <v>0</v>
      </c>
      <c r="O18" s="37">
        <v>9557</v>
      </c>
      <c r="P18" s="38">
        <v>73.68421052631578</v>
      </c>
      <c r="Q18" s="38">
        <v>99.244808055380744</v>
      </c>
      <c r="R18" s="38">
        <v>101.87301587301587</v>
      </c>
      <c r="S18" s="38">
        <v>92.750149790293591</v>
      </c>
      <c r="T18" s="38">
        <v>99.84306340238544</v>
      </c>
      <c r="U18" s="38">
        <v>0</v>
      </c>
      <c r="V18" s="38">
        <v>99.791166336013376</v>
      </c>
      <c r="W18" s="33"/>
    </row>
    <row r="19" spans="1:23">
      <c r="A19" s="30" t="s">
        <v>17</v>
      </c>
      <c r="B19" s="37">
        <v>11</v>
      </c>
      <c r="C19" s="37">
        <v>191</v>
      </c>
      <c r="D19" s="37">
        <v>601</v>
      </c>
      <c r="E19" s="37">
        <v>7</v>
      </c>
      <c r="F19" s="37">
        <v>799</v>
      </c>
      <c r="G19" s="37">
        <v>0</v>
      </c>
      <c r="H19" s="37">
        <v>810</v>
      </c>
      <c r="I19" s="37">
        <v>17</v>
      </c>
      <c r="J19" s="37">
        <v>194</v>
      </c>
      <c r="K19" s="37">
        <v>588</v>
      </c>
      <c r="L19" s="37">
        <v>1</v>
      </c>
      <c r="M19" s="37">
        <v>783</v>
      </c>
      <c r="N19" s="37">
        <v>0</v>
      </c>
      <c r="O19" s="37">
        <v>800</v>
      </c>
      <c r="P19" s="38">
        <v>154.54545454545453</v>
      </c>
      <c r="Q19" s="38">
        <v>101.57068062827226</v>
      </c>
      <c r="R19" s="38">
        <v>97.836938435940098</v>
      </c>
      <c r="S19" s="38">
        <v>14.285714285714285</v>
      </c>
      <c r="T19" s="38">
        <v>97.997496871088856</v>
      </c>
      <c r="U19" s="38">
        <v>0</v>
      </c>
      <c r="V19" s="38">
        <v>98.76543209876543</v>
      </c>
      <c r="W19" s="33"/>
    </row>
    <row r="20" spans="1:23">
      <c r="A20" s="30" t="s">
        <v>18</v>
      </c>
      <c r="B20" s="37">
        <v>21</v>
      </c>
      <c r="C20" s="37">
        <v>606</v>
      </c>
      <c r="D20" s="37">
        <v>1150</v>
      </c>
      <c r="E20" s="37">
        <v>66</v>
      </c>
      <c r="F20" s="37">
        <v>1822</v>
      </c>
      <c r="G20" s="37">
        <v>0</v>
      </c>
      <c r="H20" s="37">
        <v>1843</v>
      </c>
      <c r="I20" s="37">
        <v>12</v>
      </c>
      <c r="J20" s="37">
        <v>606</v>
      </c>
      <c r="K20" s="37">
        <v>1182</v>
      </c>
      <c r="L20" s="37">
        <v>60</v>
      </c>
      <c r="M20" s="37">
        <v>1848</v>
      </c>
      <c r="N20" s="37">
        <v>0</v>
      </c>
      <c r="O20" s="37">
        <v>1860</v>
      </c>
      <c r="P20" s="38">
        <v>57.142857142857139</v>
      </c>
      <c r="Q20" s="38">
        <v>100</v>
      </c>
      <c r="R20" s="38">
        <v>102.78260869565217</v>
      </c>
      <c r="S20" s="38">
        <v>90.909090909090907</v>
      </c>
      <c r="T20" s="38">
        <v>101.42700329308451</v>
      </c>
      <c r="U20" s="38">
        <v>0</v>
      </c>
      <c r="V20" s="38">
        <v>100.92240911557244</v>
      </c>
      <c r="W20" s="33"/>
    </row>
    <row r="21" spans="1:23">
      <c r="A21" s="30" t="s">
        <v>19</v>
      </c>
      <c r="B21" s="37"/>
      <c r="C21" s="37">
        <v>137</v>
      </c>
      <c r="D21" s="37">
        <v>98</v>
      </c>
      <c r="E21" s="37">
        <v>15</v>
      </c>
      <c r="F21" s="37">
        <v>250</v>
      </c>
      <c r="G21" s="37">
        <v>0</v>
      </c>
      <c r="H21" s="37">
        <v>250</v>
      </c>
      <c r="I21" s="37">
        <v>1</v>
      </c>
      <c r="J21" s="37">
        <v>146</v>
      </c>
      <c r="K21" s="37">
        <v>99</v>
      </c>
      <c r="L21" s="37">
        <v>12</v>
      </c>
      <c r="M21" s="37">
        <v>257</v>
      </c>
      <c r="N21" s="37">
        <v>0</v>
      </c>
      <c r="O21" s="37">
        <v>258</v>
      </c>
      <c r="P21" s="38">
        <v>0</v>
      </c>
      <c r="Q21" s="38">
        <v>106.56934306569343</v>
      </c>
      <c r="R21" s="38">
        <v>101.0204081632653</v>
      </c>
      <c r="S21" s="38">
        <v>80</v>
      </c>
      <c r="T21" s="38">
        <v>102.8</v>
      </c>
      <c r="U21" s="38">
        <v>0</v>
      </c>
      <c r="V21" s="38">
        <v>103.2</v>
      </c>
      <c r="W21" s="33"/>
    </row>
    <row r="22" spans="1:23">
      <c r="A22" s="30" t="s">
        <v>20</v>
      </c>
      <c r="B22" s="37">
        <v>0</v>
      </c>
      <c r="C22" s="37">
        <v>400</v>
      </c>
      <c r="D22" s="37">
        <v>1291</v>
      </c>
      <c r="E22" s="37">
        <v>140</v>
      </c>
      <c r="F22" s="37">
        <v>1831</v>
      </c>
      <c r="G22" s="37">
        <v>0</v>
      </c>
      <c r="H22" s="37">
        <v>1831</v>
      </c>
      <c r="I22" s="37">
        <v>0</v>
      </c>
      <c r="J22" s="37">
        <v>422</v>
      </c>
      <c r="K22" s="37">
        <v>1285</v>
      </c>
      <c r="L22" s="37">
        <v>130</v>
      </c>
      <c r="M22" s="37">
        <v>1837</v>
      </c>
      <c r="N22" s="37">
        <v>0</v>
      </c>
      <c r="O22" s="37">
        <v>1837</v>
      </c>
      <c r="P22" s="38">
        <v>0</v>
      </c>
      <c r="Q22" s="38">
        <v>105.5</v>
      </c>
      <c r="R22" s="38">
        <v>99.535243996901627</v>
      </c>
      <c r="S22" s="38">
        <v>92.857142857142861</v>
      </c>
      <c r="T22" s="38">
        <v>100.32768978700165</v>
      </c>
      <c r="U22" s="38">
        <v>0</v>
      </c>
      <c r="V22" s="38">
        <v>100.32768978700165</v>
      </c>
      <c r="W22" s="33"/>
    </row>
    <row r="23" spans="1:23">
      <c r="A23" s="30" t="s">
        <v>21</v>
      </c>
      <c r="B23" s="37">
        <v>0</v>
      </c>
      <c r="C23" s="37">
        <v>223</v>
      </c>
      <c r="D23" s="37">
        <v>358</v>
      </c>
      <c r="E23" s="37">
        <v>21</v>
      </c>
      <c r="F23" s="37">
        <v>602</v>
      </c>
      <c r="G23" s="37">
        <v>0</v>
      </c>
      <c r="H23" s="37">
        <v>602</v>
      </c>
      <c r="I23" s="37">
        <v>0</v>
      </c>
      <c r="J23" s="37">
        <v>221</v>
      </c>
      <c r="K23" s="37">
        <v>374</v>
      </c>
      <c r="L23" s="37">
        <v>15</v>
      </c>
      <c r="M23" s="37">
        <v>610</v>
      </c>
      <c r="N23" s="37">
        <v>0</v>
      </c>
      <c r="O23" s="37">
        <v>610</v>
      </c>
      <c r="P23" s="38">
        <v>0</v>
      </c>
      <c r="Q23" s="38">
        <v>99.103139013452918</v>
      </c>
      <c r="R23" s="38">
        <v>104.46927374301676</v>
      </c>
      <c r="S23" s="38">
        <v>71.428571428571431</v>
      </c>
      <c r="T23" s="38">
        <v>101.32890365448506</v>
      </c>
      <c r="U23" s="38">
        <v>0</v>
      </c>
      <c r="V23" s="38">
        <v>101.32890365448506</v>
      </c>
      <c r="W23" s="33"/>
    </row>
    <row r="24" spans="1:23">
      <c r="A24" s="30" t="s">
        <v>22</v>
      </c>
      <c r="B24" s="37">
        <v>3</v>
      </c>
      <c r="C24" s="37">
        <v>119</v>
      </c>
      <c r="D24" s="37">
        <v>450</v>
      </c>
      <c r="E24" s="37">
        <v>0</v>
      </c>
      <c r="F24" s="37">
        <v>569</v>
      </c>
      <c r="G24" s="37">
        <v>0</v>
      </c>
      <c r="H24" s="37">
        <v>572</v>
      </c>
      <c r="I24" s="37">
        <v>0</v>
      </c>
      <c r="J24" s="37">
        <v>140</v>
      </c>
      <c r="K24" s="37">
        <v>505</v>
      </c>
      <c r="L24" s="37">
        <v>0</v>
      </c>
      <c r="M24" s="37">
        <v>645</v>
      </c>
      <c r="N24" s="37">
        <v>0</v>
      </c>
      <c r="O24" s="37">
        <v>645</v>
      </c>
      <c r="P24" s="38">
        <v>0</v>
      </c>
      <c r="Q24" s="38">
        <v>117.64705882352942</v>
      </c>
      <c r="R24" s="38">
        <v>112.22222222222223</v>
      </c>
      <c r="S24" s="38" t="e">
        <v>#DIV/0!</v>
      </c>
      <c r="T24" s="38">
        <v>113.3567662565905</v>
      </c>
      <c r="U24" s="38">
        <v>0</v>
      </c>
      <c r="V24" s="38">
        <v>112.76223776223777</v>
      </c>
      <c r="W24" s="33"/>
    </row>
    <row r="25" spans="1:23">
      <c r="A25" s="30" t="s">
        <v>23</v>
      </c>
      <c r="B25" s="37">
        <v>0</v>
      </c>
      <c r="C25" s="37">
        <v>1322</v>
      </c>
      <c r="D25" s="37">
        <v>2152</v>
      </c>
      <c r="E25" s="37">
        <v>136</v>
      </c>
      <c r="F25" s="37">
        <v>3610</v>
      </c>
      <c r="G25" s="37">
        <v>0</v>
      </c>
      <c r="H25" s="37">
        <v>3610</v>
      </c>
      <c r="I25" s="37">
        <v>52</v>
      </c>
      <c r="J25" s="37">
        <v>1287</v>
      </c>
      <c r="K25" s="37">
        <v>2239</v>
      </c>
      <c r="L25" s="37">
        <v>117</v>
      </c>
      <c r="M25" s="37">
        <v>3643</v>
      </c>
      <c r="N25" s="37">
        <v>0</v>
      </c>
      <c r="O25" s="37">
        <v>3695</v>
      </c>
      <c r="P25" s="38">
        <v>0</v>
      </c>
      <c r="Q25" s="38">
        <v>97.352496217851737</v>
      </c>
      <c r="R25" s="38">
        <v>104.04275092936803</v>
      </c>
      <c r="S25" s="38">
        <v>86.029411764705884</v>
      </c>
      <c r="T25" s="38">
        <v>100.91412742382271</v>
      </c>
      <c r="U25" s="38">
        <v>0</v>
      </c>
      <c r="V25" s="38">
        <v>102.35457063711912</v>
      </c>
      <c r="W25" s="33"/>
    </row>
    <row r="26" spans="1:23">
      <c r="A26" s="30" t="s">
        <v>24</v>
      </c>
      <c r="B26" s="37">
        <v>17</v>
      </c>
      <c r="C26" s="37">
        <v>1236</v>
      </c>
      <c r="D26" s="37">
        <v>2064</v>
      </c>
      <c r="E26" s="37">
        <v>132</v>
      </c>
      <c r="F26" s="37">
        <v>3432</v>
      </c>
      <c r="G26" s="37">
        <v>0</v>
      </c>
      <c r="H26" s="37">
        <v>3449</v>
      </c>
      <c r="I26" s="37">
        <v>9</v>
      </c>
      <c r="J26" s="37">
        <v>1340</v>
      </c>
      <c r="K26" s="37">
        <v>2170</v>
      </c>
      <c r="L26" s="37">
        <v>123</v>
      </c>
      <c r="M26" s="37">
        <v>3633</v>
      </c>
      <c r="N26" s="37">
        <v>0</v>
      </c>
      <c r="O26" s="37">
        <v>3642</v>
      </c>
      <c r="P26" s="38">
        <v>52.941176470588239</v>
      </c>
      <c r="Q26" s="38">
        <v>108.41423948220066</v>
      </c>
      <c r="R26" s="38">
        <v>105.13565891472869</v>
      </c>
      <c r="S26" s="38">
        <v>93.181818181818173</v>
      </c>
      <c r="T26" s="38">
        <v>105.85664335664336</v>
      </c>
      <c r="U26" s="38">
        <v>0</v>
      </c>
      <c r="V26" s="38">
        <v>105.59582487677588</v>
      </c>
      <c r="W26" s="33"/>
    </row>
    <row r="27" spans="1:23">
      <c r="A27" s="30" t="s">
        <v>25</v>
      </c>
      <c r="B27" s="37"/>
      <c r="C27" s="37">
        <v>102</v>
      </c>
      <c r="D27" s="37">
        <v>393</v>
      </c>
      <c r="E27" s="37">
        <v>0</v>
      </c>
      <c r="F27" s="37">
        <v>495</v>
      </c>
      <c r="G27" s="37">
        <v>0</v>
      </c>
      <c r="H27" s="37">
        <v>495</v>
      </c>
      <c r="I27" s="37"/>
      <c r="J27" s="37">
        <v>99</v>
      </c>
      <c r="K27" s="37">
        <v>375</v>
      </c>
      <c r="L27" s="37">
        <v>0</v>
      </c>
      <c r="M27" s="37">
        <v>474</v>
      </c>
      <c r="N27" s="37">
        <v>0</v>
      </c>
      <c r="O27" s="37">
        <v>474</v>
      </c>
      <c r="P27" s="38">
        <v>0</v>
      </c>
      <c r="Q27" s="38">
        <v>97.058823529411768</v>
      </c>
      <c r="R27" s="38">
        <v>95.419847328244273</v>
      </c>
      <c r="S27" s="38" t="e">
        <v>#DIV/0!</v>
      </c>
      <c r="T27" s="38">
        <v>95.757575757575751</v>
      </c>
      <c r="U27" s="38">
        <v>0</v>
      </c>
      <c r="V27" s="38">
        <v>95.757575757575751</v>
      </c>
      <c r="W27" s="33"/>
    </row>
    <row r="28" spans="1:23">
      <c r="A28" s="30" t="s">
        <v>26</v>
      </c>
      <c r="B28" s="37">
        <v>26</v>
      </c>
      <c r="C28" s="37">
        <v>4417</v>
      </c>
      <c r="D28" s="37">
        <v>6551</v>
      </c>
      <c r="E28" s="37">
        <v>870</v>
      </c>
      <c r="F28" s="37">
        <v>11838</v>
      </c>
      <c r="G28" s="37">
        <v>0</v>
      </c>
      <c r="H28" s="37">
        <v>11864</v>
      </c>
      <c r="I28" s="37">
        <v>20</v>
      </c>
      <c r="J28" s="37">
        <v>4114</v>
      </c>
      <c r="K28" s="37">
        <v>6647</v>
      </c>
      <c r="L28" s="37">
        <v>840</v>
      </c>
      <c r="M28" s="37">
        <v>11601</v>
      </c>
      <c r="N28" s="37">
        <v>0</v>
      </c>
      <c r="O28" s="37">
        <v>11621</v>
      </c>
      <c r="P28" s="38">
        <v>76.923076923076934</v>
      </c>
      <c r="Q28" s="38">
        <v>93.140140366764768</v>
      </c>
      <c r="R28" s="38">
        <v>101.46542512593497</v>
      </c>
      <c r="S28" s="38">
        <v>96.551724137931032</v>
      </c>
      <c r="T28" s="38">
        <v>97.99797263051191</v>
      </c>
      <c r="U28" s="38">
        <v>0</v>
      </c>
      <c r="V28" s="38">
        <v>97.951786918408629</v>
      </c>
      <c r="W28" s="33"/>
    </row>
    <row r="29" spans="1:23">
      <c r="A29" s="30" t="s">
        <v>27</v>
      </c>
      <c r="B29" s="37">
        <v>3</v>
      </c>
      <c r="C29" s="37">
        <v>326</v>
      </c>
      <c r="D29" s="37">
        <v>294</v>
      </c>
      <c r="E29" s="37">
        <v>24</v>
      </c>
      <c r="F29" s="37">
        <v>644</v>
      </c>
      <c r="G29" s="37">
        <v>0</v>
      </c>
      <c r="H29" s="37">
        <v>647</v>
      </c>
      <c r="I29" s="37">
        <v>0</v>
      </c>
      <c r="J29" s="37">
        <v>435</v>
      </c>
      <c r="K29" s="37">
        <v>287</v>
      </c>
      <c r="L29" s="37">
        <v>7</v>
      </c>
      <c r="M29" s="37">
        <v>729</v>
      </c>
      <c r="N29" s="37">
        <v>0</v>
      </c>
      <c r="O29" s="37">
        <v>729</v>
      </c>
      <c r="P29" s="38">
        <v>0</v>
      </c>
      <c r="Q29" s="38">
        <v>133.43558282208591</v>
      </c>
      <c r="R29" s="38">
        <v>97.61904761904762</v>
      </c>
      <c r="S29" s="38">
        <v>29.166666666666668</v>
      </c>
      <c r="T29" s="38">
        <v>113.19875776397517</v>
      </c>
      <c r="U29" s="38">
        <v>0</v>
      </c>
      <c r="V29" s="38">
        <v>112.67387944358578</v>
      </c>
      <c r="W29" s="33"/>
    </row>
    <row r="30" spans="1:23">
      <c r="A30" s="30" t="s">
        <v>28</v>
      </c>
      <c r="B30" s="37">
        <v>19</v>
      </c>
      <c r="C30" s="37">
        <v>91</v>
      </c>
      <c r="D30" s="37">
        <v>1132</v>
      </c>
      <c r="E30" s="37">
        <v>14</v>
      </c>
      <c r="F30" s="37">
        <v>1237</v>
      </c>
      <c r="G30" s="37">
        <v>0</v>
      </c>
      <c r="H30" s="37">
        <v>1256</v>
      </c>
      <c r="I30" s="37">
        <v>13</v>
      </c>
      <c r="J30" s="37">
        <v>99</v>
      </c>
      <c r="K30" s="37">
        <v>1022</v>
      </c>
      <c r="L30" s="37">
        <v>14</v>
      </c>
      <c r="M30" s="37">
        <v>1135</v>
      </c>
      <c r="N30" s="37">
        <v>0</v>
      </c>
      <c r="O30" s="37">
        <v>1148</v>
      </c>
      <c r="P30" s="38">
        <v>68.421052631578945</v>
      </c>
      <c r="Q30" s="38">
        <v>108.79120879120879</v>
      </c>
      <c r="R30" s="38">
        <v>90.282685512367493</v>
      </c>
      <c r="S30" s="38">
        <v>100</v>
      </c>
      <c r="T30" s="38">
        <v>91.754244139046079</v>
      </c>
      <c r="U30" s="38">
        <v>0</v>
      </c>
      <c r="V30" s="38">
        <v>91.401273885350321</v>
      </c>
      <c r="W30" s="33"/>
    </row>
    <row r="31" spans="1:23">
      <c r="A31" s="30" t="s">
        <v>29</v>
      </c>
      <c r="B31" s="37">
        <v>64</v>
      </c>
      <c r="C31" s="37">
        <v>6822</v>
      </c>
      <c r="D31" s="37">
        <v>18586</v>
      </c>
      <c r="E31" s="37">
        <v>5963</v>
      </c>
      <c r="F31" s="37">
        <v>31371</v>
      </c>
      <c r="G31" s="37">
        <v>5</v>
      </c>
      <c r="H31" s="37">
        <v>31440</v>
      </c>
      <c r="I31" s="37">
        <v>37</v>
      </c>
      <c r="J31" s="37">
        <v>6629</v>
      </c>
      <c r="K31" s="37">
        <v>18742</v>
      </c>
      <c r="L31" s="37">
        <v>5204</v>
      </c>
      <c r="M31" s="37">
        <v>30575</v>
      </c>
      <c r="N31" s="37">
        <v>12</v>
      </c>
      <c r="O31" s="37">
        <v>30624</v>
      </c>
      <c r="P31" s="38">
        <v>57.8125</v>
      </c>
      <c r="Q31" s="38">
        <v>97.170917619466437</v>
      </c>
      <c r="R31" s="38">
        <v>100.83934143979339</v>
      </c>
      <c r="S31" s="38">
        <v>87.27150763038739</v>
      </c>
      <c r="T31" s="38">
        <v>97.462624717095409</v>
      </c>
      <c r="U31" s="38">
        <v>240</v>
      </c>
      <c r="V31" s="38">
        <v>97.404580152671755</v>
      </c>
      <c r="W31" s="33"/>
    </row>
    <row r="32" spans="1:23">
      <c r="A32" s="30" t="s">
        <v>30</v>
      </c>
      <c r="B32" s="37">
        <v>0</v>
      </c>
      <c r="C32" s="37">
        <v>485</v>
      </c>
      <c r="D32" s="37">
        <v>535</v>
      </c>
      <c r="E32" s="37">
        <v>102</v>
      </c>
      <c r="F32" s="37">
        <v>1122</v>
      </c>
      <c r="G32" s="37">
        <v>0</v>
      </c>
      <c r="H32" s="37">
        <v>1122</v>
      </c>
      <c r="I32" s="37">
        <v>2</v>
      </c>
      <c r="J32" s="37">
        <v>423</v>
      </c>
      <c r="K32" s="37">
        <v>498</v>
      </c>
      <c r="L32" s="37">
        <v>113</v>
      </c>
      <c r="M32" s="37">
        <v>1034</v>
      </c>
      <c r="N32" s="37">
        <v>0</v>
      </c>
      <c r="O32" s="37">
        <v>1036</v>
      </c>
      <c r="P32" s="38">
        <v>0</v>
      </c>
      <c r="Q32" s="38">
        <v>87.216494845360828</v>
      </c>
      <c r="R32" s="38">
        <v>93.0841121495327</v>
      </c>
      <c r="S32" s="38">
        <v>110.78431372549021</v>
      </c>
      <c r="T32" s="38">
        <v>92.156862745098039</v>
      </c>
      <c r="U32" s="38">
        <v>0</v>
      </c>
      <c r="V32" s="38">
        <v>92.335115864527623</v>
      </c>
      <c r="W32" s="33"/>
    </row>
    <row r="33" spans="1:23">
      <c r="A33" s="30" t="s">
        <v>31</v>
      </c>
      <c r="B33" s="37">
        <v>11</v>
      </c>
      <c r="C33" s="37">
        <v>128</v>
      </c>
      <c r="D33" s="37">
        <v>416</v>
      </c>
      <c r="E33" s="37">
        <v>19</v>
      </c>
      <c r="F33" s="37">
        <v>563</v>
      </c>
      <c r="G33" s="37">
        <v>0</v>
      </c>
      <c r="H33" s="37">
        <v>574</v>
      </c>
      <c r="I33" s="37">
        <v>7</v>
      </c>
      <c r="J33" s="37">
        <v>124</v>
      </c>
      <c r="K33" s="37">
        <v>423</v>
      </c>
      <c r="L33" s="37">
        <v>16</v>
      </c>
      <c r="M33" s="37">
        <v>563</v>
      </c>
      <c r="N33" s="37">
        <v>0</v>
      </c>
      <c r="O33" s="37">
        <v>570</v>
      </c>
      <c r="P33" s="38">
        <v>63.636363636363633</v>
      </c>
      <c r="Q33" s="38">
        <v>96.875</v>
      </c>
      <c r="R33" s="38">
        <v>101.68269230769231</v>
      </c>
      <c r="S33" s="38">
        <v>84.210526315789465</v>
      </c>
      <c r="T33" s="38">
        <v>100</v>
      </c>
      <c r="U33" s="38">
        <v>0</v>
      </c>
      <c r="V33" s="38">
        <v>99.303135888501743</v>
      </c>
      <c r="W33" s="33"/>
    </row>
    <row r="34" spans="1:23">
      <c r="A34" s="30" t="s">
        <v>32</v>
      </c>
      <c r="B34" s="37">
        <v>58</v>
      </c>
      <c r="C34" s="37">
        <v>493</v>
      </c>
      <c r="D34" s="37">
        <v>2622</v>
      </c>
      <c r="E34" s="37">
        <v>35</v>
      </c>
      <c r="F34" s="37">
        <v>3150</v>
      </c>
      <c r="G34" s="37">
        <v>0</v>
      </c>
      <c r="H34" s="37">
        <v>3208</v>
      </c>
      <c r="I34" s="37">
        <v>41</v>
      </c>
      <c r="J34" s="37">
        <v>458</v>
      </c>
      <c r="K34" s="37">
        <v>2729</v>
      </c>
      <c r="L34" s="37">
        <v>23</v>
      </c>
      <c r="M34" s="37">
        <v>3210</v>
      </c>
      <c r="N34" s="37">
        <v>0</v>
      </c>
      <c r="O34" s="37">
        <v>3251</v>
      </c>
      <c r="P34" s="38">
        <v>70.689655172413794</v>
      </c>
      <c r="Q34" s="38">
        <v>92.900608519269781</v>
      </c>
      <c r="R34" s="38">
        <v>104.08085430968725</v>
      </c>
      <c r="S34" s="38">
        <v>65.714285714285708</v>
      </c>
      <c r="T34" s="38">
        <v>101.9047619047619</v>
      </c>
      <c r="U34" s="38">
        <v>0</v>
      </c>
      <c r="V34" s="38">
        <v>101.34039900249377</v>
      </c>
      <c r="W34" s="33"/>
    </row>
    <row r="35" spans="1:23">
      <c r="A35" s="30" t="s">
        <v>33</v>
      </c>
      <c r="B35" s="37">
        <v>2</v>
      </c>
      <c r="C35" s="37">
        <v>74</v>
      </c>
      <c r="D35" s="37">
        <v>156</v>
      </c>
      <c r="E35" s="37">
        <v>25</v>
      </c>
      <c r="F35" s="37">
        <v>255</v>
      </c>
      <c r="G35" s="37">
        <v>0</v>
      </c>
      <c r="H35" s="37">
        <v>257</v>
      </c>
      <c r="I35" s="37">
        <v>2</v>
      </c>
      <c r="J35" s="37">
        <v>92</v>
      </c>
      <c r="K35" s="37">
        <v>173</v>
      </c>
      <c r="L35" s="37">
        <v>19</v>
      </c>
      <c r="M35" s="37">
        <v>284</v>
      </c>
      <c r="N35" s="37">
        <v>0</v>
      </c>
      <c r="O35" s="37">
        <v>286</v>
      </c>
      <c r="P35" s="38">
        <v>100</v>
      </c>
      <c r="Q35" s="38">
        <v>124.32432432432432</v>
      </c>
      <c r="R35" s="38">
        <v>110.8974358974359</v>
      </c>
      <c r="S35" s="38">
        <v>76</v>
      </c>
      <c r="T35" s="38">
        <v>111.37254901960785</v>
      </c>
      <c r="U35" s="38">
        <v>0</v>
      </c>
      <c r="V35" s="38">
        <v>111.28404669260701</v>
      </c>
      <c r="W35" s="33"/>
    </row>
    <row r="36" spans="1:23">
      <c r="A36" s="30" t="s">
        <v>34</v>
      </c>
      <c r="B36" s="37">
        <v>10</v>
      </c>
      <c r="C36" s="37">
        <v>345</v>
      </c>
      <c r="D36" s="37">
        <v>907</v>
      </c>
      <c r="E36" s="37">
        <v>75</v>
      </c>
      <c r="F36" s="37">
        <v>1327</v>
      </c>
      <c r="G36" s="37">
        <v>0</v>
      </c>
      <c r="H36" s="37">
        <v>1337</v>
      </c>
      <c r="I36" s="37">
        <v>4</v>
      </c>
      <c r="J36" s="37">
        <v>347</v>
      </c>
      <c r="K36" s="37">
        <v>935</v>
      </c>
      <c r="L36" s="37">
        <v>72</v>
      </c>
      <c r="M36" s="37">
        <v>1354</v>
      </c>
      <c r="N36" s="37">
        <v>0</v>
      </c>
      <c r="O36" s="37">
        <v>1358</v>
      </c>
      <c r="P36" s="38">
        <v>40</v>
      </c>
      <c r="Q36" s="38">
        <v>100.57971014492753</v>
      </c>
      <c r="R36" s="38">
        <v>103.08710033076073</v>
      </c>
      <c r="S36" s="38">
        <v>96</v>
      </c>
      <c r="T36" s="38">
        <v>102.03466465712133</v>
      </c>
      <c r="U36" s="38">
        <v>0</v>
      </c>
      <c r="V36" s="38">
        <v>101.57068062827226</v>
      </c>
      <c r="W36" s="33"/>
    </row>
    <row r="37" spans="1:23">
      <c r="A37" s="30" t="s">
        <v>35</v>
      </c>
      <c r="B37" s="37">
        <v>1</v>
      </c>
      <c r="C37" s="37">
        <v>571</v>
      </c>
      <c r="D37" s="37">
        <v>819</v>
      </c>
      <c r="E37" s="37">
        <v>32</v>
      </c>
      <c r="F37" s="37">
        <v>1422</v>
      </c>
      <c r="G37" s="37">
        <v>0</v>
      </c>
      <c r="H37" s="37">
        <v>1423</v>
      </c>
      <c r="I37" s="37">
        <v>2</v>
      </c>
      <c r="J37" s="37">
        <v>568</v>
      </c>
      <c r="K37" s="37">
        <v>801</v>
      </c>
      <c r="L37" s="37">
        <v>21</v>
      </c>
      <c r="M37" s="37">
        <v>1390</v>
      </c>
      <c r="N37" s="37">
        <v>0</v>
      </c>
      <c r="O37" s="37">
        <v>1392</v>
      </c>
      <c r="P37" s="38">
        <v>200</v>
      </c>
      <c r="Q37" s="38">
        <v>99.474605954465844</v>
      </c>
      <c r="R37" s="38">
        <v>97.802197802197796</v>
      </c>
      <c r="S37" s="38">
        <v>65.625</v>
      </c>
      <c r="T37" s="38">
        <v>97.749648382559769</v>
      </c>
      <c r="U37" s="38">
        <v>0</v>
      </c>
      <c r="V37" s="38">
        <v>97.821503865073794</v>
      </c>
      <c r="W37" s="33"/>
    </row>
    <row r="38" spans="1:23">
      <c r="A38" s="30" t="s">
        <v>36</v>
      </c>
      <c r="B38" s="37">
        <v>15</v>
      </c>
      <c r="C38" s="37">
        <v>1793</v>
      </c>
      <c r="D38" s="37">
        <v>3522</v>
      </c>
      <c r="E38" s="37">
        <v>392</v>
      </c>
      <c r="F38" s="37">
        <v>5707</v>
      </c>
      <c r="G38" s="37">
        <v>0</v>
      </c>
      <c r="H38" s="37">
        <v>5722</v>
      </c>
      <c r="I38" s="37">
        <v>0</v>
      </c>
      <c r="J38" s="37">
        <v>1726</v>
      </c>
      <c r="K38" s="37">
        <v>3375</v>
      </c>
      <c r="L38" s="37">
        <v>359</v>
      </c>
      <c r="M38" s="37">
        <v>5460</v>
      </c>
      <c r="N38" s="37">
        <v>0</v>
      </c>
      <c r="O38" s="37">
        <v>5460</v>
      </c>
      <c r="P38" s="38">
        <v>0</v>
      </c>
      <c r="Q38" s="38">
        <v>96.263245956497485</v>
      </c>
      <c r="R38" s="38">
        <v>95.826235093696766</v>
      </c>
      <c r="S38" s="38">
        <v>91.581632653061234</v>
      </c>
      <c r="T38" s="38">
        <v>95.671981776765378</v>
      </c>
      <c r="U38" s="38">
        <v>0</v>
      </c>
      <c r="V38" s="38">
        <v>95.421181405103113</v>
      </c>
      <c r="W38" s="33"/>
    </row>
    <row r="39" spans="1:23">
      <c r="A39" s="30" t="s">
        <v>37</v>
      </c>
      <c r="B39" s="37">
        <v>6</v>
      </c>
      <c r="C39" s="37">
        <v>477</v>
      </c>
      <c r="D39" s="37">
        <v>1370</v>
      </c>
      <c r="E39" s="37">
        <v>74</v>
      </c>
      <c r="F39" s="37">
        <v>1921</v>
      </c>
      <c r="G39" s="37">
        <v>0</v>
      </c>
      <c r="H39" s="37">
        <v>1927</v>
      </c>
      <c r="I39" s="37">
        <v>1</v>
      </c>
      <c r="J39" s="37">
        <v>454</v>
      </c>
      <c r="K39" s="37">
        <v>1301</v>
      </c>
      <c r="L39" s="37">
        <v>71</v>
      </c>
      <c r="M39" s="37">
        <v>1826</v>
      </c>
      <c r="N39" s="37">
        <v>0</v>
      </c>
      <c r="O39" s="37">
        <v>1827</v>
      </c>
      <c r="P39" s="38">
        <v>16.666666666666664</v>
      </c>
      <c r="Q39" s="38">
        <v>95.178197064989519</v>
      </c>
      <c r="R39" s="38">
        <v>94.963503649635044</v>
      </c>
      <c r="S39" s="38">
        <v>95.945945945945937</v>
      </c>
      <c r="T39" s="38">
        <v>95.054659031754298</v>
      </c>
      <c r="U39" s="38">
        <v>0</v>
      </c>
      <c r="V39" s="38">
        <v>94.81058640373638</v>
      </c>
      <c r="W39" s="33"/>
    </row>
    <row r="40" spans="1:23">
      <c r="A40" s="30" t="s">
        <v>38</v>
      </c>
      <c r="B40" s="37">
        <v>0</v>
      </c>
      <c r="C40" s="37">
        <v>311</v>
      </c>
      <c r="D40" s="37">
        <v>630</v>
      </c>
      <c r="E40" s="37">
        <v>24</v>
      </c>
      <c r="F40" s="37">
        <v>965</v>
      </c>
      <c r="G40" s="37">
        <v>0</v>
      </c>
      <c r="H40" s="37">
        <v>965</v>
      </c>
      <c r="I40" s="37">
        <v>18</v>
      </c>
      <c r="J40" s="37">
        <v>309</v>
      </c>
      <c r="K40" s="37">
        <v>598</v>
      </c>
      <c r="L40" s="37">
        <v>14</v>
      </c>
      <c r="M40" s="37">
        <v>921</v>
      </c>
      <c r="N40" s="37">
        <v>0</v>
      </c>
      <c r="O40" s="37">
        <v>939</v>
      </c>
      <c r="P40" s="38">
        <v>0</v>
      </c>
      <c r="Q40" s="38">
        <v>99.356913183279744</v>
      </c>
      <c r="R40" s="38">
        <v>94.92063492063491</v>
      </c>
      <c r="S40" s="38">
        <v>58.333333333333336</v>
      </c>
      <c r="T40" s="38">
        <v>95.440414507772019</v>
      </c>
      <c r="U40" s="38">
        <v>0</v>
      </c>
      <c r="V40" s="38">
        <v>97.305699481865275</v>
      </c>
      <c r="W40" s="33"/>
    </row>
    <row r="41" spans="1:23">
      <c r="A41" s="30" t="s">
        <v>39</v>
      </c>
      <c r="B41" s="37">
        <v>51</v>
      </c>
      <c r="C41" s="37">
        <v>364</v>
      </c>
      <c r="D41" s="37">
        <v>2297</v>
      </c>
      <c r="E41" s="37">
        <v>36</v>
      </c>
      <c r="F41" s="37">
        <v>2697</v>
      </c>
      <c r="G41" s="37">
        <v>0</v>
      </c>
      <c r="H41" s="37">
        <v>2748</v>
      </c>
      <c r="I41" s="37">
        <v>59</v>
      </c>
      <c r="J41" s="37">
        <v>330</v>
      </c>
      <c r="K41" s="37">
        <v>2328</v>
      </c>
      <c r="L41" s="37">
        <v>20</v>
      </c>
      <c r="M41" s="37">
        <v>2678</v>
      </c>
      <c r="N41" s="37">
        <v>0</v>
      </c>
      <c r="O41" s="37">
        <v>2737</v>
      </c>
      <c r="P41" s="38">
        <v>115.68627450980394</v>
      </c>
      <c r="Q41" s="38">
        <v>90.659340659340657</v>
      </c>
      <c r="R41" s="38">
        <v>101.34958641706572</v>
      </c>
      <c r="S41" s="38">
        <v>55.555555555555557</v>
      </c>
      <c r="T41" s="38">
        <v>99.295513533555805</v>
      </c>
      <c r="U41" s="38">
        <v>0</v>
      </c>
      <c r="V41" s="38">
        <v>99.599708879184874</v>
      </c>
      <c r="W41" s="33"/>
    </row>
    <row r="42" spans="1:23">
      <c r="A42" s="30" t="s">
        <v>40</v>
      </c>
      <c r="B42" s="37">
        <v>16</v>
      </c>
      <c r="C42" s="37">
        <v>570</v>
      </c>
      <c r="D42" s="37">
        <v>2053</v>
      </c>
      <c r="E42" s="37">
        <v>209</v>
      </c>
      <c r="F42" s="37">
        <v>2832</v>
      </c>
      <c r="G42" s="37">
        <v>0</v>
      </c>
      <c r="H42" s="37">
        <v>2848</v>
      </c>
      <c r="I42" s="37">
        <v>1</v>
      </c>
      <c r="J42" s="37">
        <v>554</v>
      </c>
      <c r="K42" s="37">
        <v>2039</v>
      </c>
      <c r="L42" s="37">
        <v>200</v>
      </c>
      <c r="M42" s="37">
        <v>2793</v>
      </c>
      <c r="N42" s="37">
        <v>0</v>
      </c>
      <c r="O42" s="37">
        <v>2794</v>
      </c>
      <c r="P42" s="38">
        <v>6.25</v>
      </c>
      <c r="Q42" s="38">
        <v>97.192982456140356</v>
      </c>
      <c r="R42" s="38">
        <v>99.318071115440816</v>
      </c>
      <c r="S42" s="38">
        <v>95.693779904306226</v>
      </c>
      <c r="T42" s="38">
        <v>98.622881355932208</v>
      </c>
      <c r="U42" s="38">
        <v>0</v>
      </c>
      <c r="V42" s="38">
        <v>98.103932584269657</v>
      </c>
      <c r="W42" s="33"/>
    </row>
    <row r="43" spans="1:23">
      <c r="A43" s="30" t="s">
        <v>41</v>
      </c>
      <c r="B43" s="37">
        <v>11</v>
      </c>
      <c r="C43" s="37">
        <v>445</v>
      </c>
      <c r="D43" s="37">
        <v>1093</v>
      </c>
      <c r="E43" s="37">
        <v>61</v>
      </c>
      <c r="F43" s="37">
        <v>1599</v>
      </c>
      <c r="G43" s="37">
        <v>0</v>
      </c>
      <c r="H43" s="37">
        <v>1610</v>
      </c>
      <c r="I43" s="37">
        <v>3</v>
      </c>
      <c r="J43" s="37">
        <v>432</v>
      </c>
      <c r="K43" s="37">
        <v>1308</v>
      </c>
      <c r="L43" s="37">
        <v>51</v>
      </c>
      <c r="M43" s="37">
        <v>1791</v>
      </c>
      <c r="N43" s="37">
        <v>0</v>
      </c>
      <c r="O43" s="37">
        <v>1794</v>
      </c>
      <c r="P43" s="38">
        <v>27.27272727272727</v>
      </c>
      <c r="Q43" s="38">
        <v>97.078651685393254</v>
      </c>
      <c r="R43" s="38">
        <v>119.67063129002744</v>
      </c>
      <c r="S43" s="38">
        <v>83.606557377049185</v>
      </c>
      <c r="T43" s="38">
        <v>112.00750469043153</v>
      </c>
      <c r="U43" s="38">
        <v>0</v>
      </c>
      <c r="V43" s="38">
        <v>111.42857142857143</v>
      </c>
      <c r="W43" s="33"/>
    </row>
    <row r="44" spans="1:23">
      <c r="A44" s="30" t="s">
        <v>42</v>
      </c>
      <c r="B44" s="37">
        <v>37</v>
      </c>
      <c r="C44" s="37">
        <v>671</v>
      </c>
      <c r="D44" s="37">
        <v>1990</v>
      </c>
      <c r="E44" s="37">
        <v>142</v>
      </c>
      <c r="F44" s="37">
        <v>2803</v>
      </c>
      <c r="G44" s="37">
        <v>193</v>
      </c>
      <c r="H44" s="37">
        <v>3033</v>
      </c>
      <c r="I44" s="37">
        <v>14</v>
      </c>
      <c r="J44" s="37">
        <v>656</v>
      </c>
      <c r="K44" s="37">
        <v>1908</v>
      </c>
      <c r="L44" s="37">
        <v>119</v>
      </c>
      <c r="M44" s="37">
        <v>2683</v>
      </c>
      <c r="N44" s="37">
        <v>176</v>
      </c>
      <c r="O44" s="37">
        <v>2873</v>
      </c>
      <c r="P44" s="38">
        <v>37.837837837837839</v>
      </c>
      <c r="Q44" s="38">
        <v>97.764530551415803</v>
      </c>
      <c r="R44" s="38">
        <v>95.879396984924625</v>
      </c>
      <c r="S44" s="38">
        <v>83.802816901408448</v>
      </c>
      <c r="T44" s="38">
        <v>95.718872636460944</v>
      </c>
      <c r="U44" s="38">
        <v>91.191709844559583</v>
      </c>
      <c r="V44" s="38">
        <v>94.724695021430932</v>
      </c>
      <c r="W44" s="33"/>
    </row>
    <row r="45" spans="1:23">
      <c r="A45" s="30" t="s">
        <v>43</v>
      </c>
      <c r="B45" s="37">
        <v>4</v>
      </c>
      <c r="C45" s="37">
        <v>83</v>
      </c>
      <c r="D45" s="37">
        <v>46</v>
      </c>
      <c r="E45" s="37">
        <v>0</v>
      </c>
      <c r="F45" s="37">
        <v>129</v>
      </c>
      <c r="G45" s="37">
        <v>0</v>
      </c>
      <c r="H45" s="37">
        <v>133</v>
      </c>
      <c r="I45" s="37">
        <v>4</v>
      </c>
      <c r="J45" s="37">
        <v>83</v>
      </c>
      <c r="K45" s="37">
        <v>46</v>
      </c>
      <c r="L45" s="37">
        <v>0</v>
      </c>
      <c r="M45" s="37">
        <v>129</v>
      </c>
      <c r="N45" s="37">
        <v>0</v>
      </c>
      <c r="O45" s="37">
        <v>133</v>
      </c>
      <c r="P45" s="38">
        <v>100</v>
      </c>
      <c r="Q45" s="38">
        <v>100</v>
      </c>
      <c r="R45" s="38">
        <v>100</v>
      </c>
      <c r="S45" s="38" t="e">
        <v>#DIV/0!</v>
      </c>
      <c r="T45" s="38">
        <v>100</v>
      </c>
      <c r="U45" s="38">
        <v>0</v>
      </c>
      <c r="V45" s="38">
        <v>100</v>
      </c>
      <c r="W45" s="33"/>
    </row>
    <row r="46" spans="1:23">
      <c r="A46" s="30" t="s">
        <v>44</v>
      </c>
      <c r="B46" s="37">
        <v>23</v>
      </c>
      <c r="C46" s="37">
        <v>525</v>
      </c>
      <c r="D46" s="37">
        <v>1163</v>
      </c>
      <c r="E46" s="37">
        <v>31</v>
      </c>
      <c r="F46" s="37">
        <v>1719</v>
      </c>
      <c r="G46" s="37">
        <v>0</v>
      </c>
      <c r="H46" s="37">
        <v>1742</v>
      </c>
      <c r="I46" s="37">
        <v>10</v>
      </c>
      <c r="J46" s="37">
        <v>544</v>
      </c>
      <c r="K46" s="37">
        <v>1143</v>
      </c>
      <c r="L46" s="37">
        <v>33</v>
      </c>
      <c r="M46" s="37">
        <v>1720</v>
      </c>
      <c r="N46" s="37">
        <v>0</v>
      </c>
      <c r="O46" s="37">
        <v>1730</v>
      </c>
      <c r="P46" s="38">
        <v>43.478260869565219</v>
      </c>
      <c r="Q46" s="38">
        <v>103.61904761904761</v>
      </c>
      <c r="R46" s="38">
        <v>98.280309544282034</v>
      </c>
      <c r="S46" s="38">
        <v>106.45161290322579</v>
      </c>
      <c r="T46" s="38">
        <v>100.05817335660268</v>
      </c>
      <c r="U46" s="38">
        <v>0</v>
      </c>
      <c r="V46" s="38">
        <v>99.311136624569457</v>
      </c>
      <c r="W46" s="33"/>
    </row>
    <row r="47" spans="1:23">
      <c r="A47" s="30" t="s">
        <v>45</v>
      </c>
      <c r="B47" s="37">
        <v>0</v>
      </c>
      <c r="C47" s="37">
        <v>31</v>
      </c>
      <c r="D47" s="37">
        <v>74</v>
      </c>
      <c r="E47" s="37">
        <v>0</v>
      </c>
      <c r="F47" s="37">
        <v>105</v>
      </c>
      <c r="G47" s="37">
        <v>0</v>
      </c>
      <c r="H47" s="37">
        <v>105</v>
      </c>
      <c r="I47" s="37">
        <v>0</v>
      </c>
      <c r="J47" s="37">
        <v>26</v>
      </c>
      <c r="K47" s="37">
        <v>74</v>
      </c>
      <c r="L47" s="37">
        <v>0</v>
      </c>
      <c r="M47" s="37">
        <v>100</v>
      </c>
      <c r="N47" s="37">
        <v>0</v>
      </c>
      <c r="O47" s="37">
        <v>100</v>
      </c>
      <c r="P47" s="38">
        <v>0</v>
      </c>
      <c r="Q47" s="38">
        <v>83.870967741935488</v>
      </c>
      <c r="R47" s="38">
        <v>100</v>
      </c>
      <c r="S47" s="38" t="e">
        <v>#DIV/0!</v>
      </c>
      <c r="T47" s="38">
        <v>95.238095238095227</v>
      </c>
      <c r="U47" s="38">
        <v>0</v>
      </c>
      <c r="V47" s="38">
        <v>95.238095238095227</v>
      </c>
      <c r="W47" s="33"/>
    </row>
    <row r="48" spans="1:23">
      <c r="A48" s="30" t="s">
        <v>46</v>
      </c>
      <c r="B48" s="37">
        <v>4</v>
      </c>
      <c r="C48" s="37">
        <v>1226</v>
      </c>
      <c r="D48" s="37">
        <v>2429</v>
      </c>
      <c r="E48" s="37">
        <v>107</v>
      </c>
      <c r="F48" s="37">
        <v>3762</v>
      </c>
      <c r="G48" s="37">
        <v>0</v>
      </c>
      <c r="H48" s="37">
        <v>3766</v>
      </c>
      <c r="I48" s="37">
        <v>9</v>
      </c>
      <c r="J48" s="37">
        <v>1271</v>
      </c>
      <c r="K48" s="37">
        <v>2509</v>
      </c>
      <c r="L48" s="37">
        <v>103</v>
      </c>
      <c r="M48" s="37">
        <v>3883</v>
      </c>
      <c r="N48" s="37">
        <v>0</v>
      </c>
      <c r="O48" s="37">
        <v>3892</v>
      </c>
      <c r="P48" s="38">
        <v>225</v>
      </c>
      <c r="Q48" s="38">
        <v>103.67047308319739</v>
      </c>
      <c r="R48" s="38">
        <v>103.29353643474681</v>
      </c>
      <c r="S48" s="38">
        <v>96.261682242990659</v>
      </c>
      <c r="T48" s="38">
        <v>103.21637426900585</v>
      </c>
      <c r="U48" s="38">
        <v>0</v>
      </c>
      <c r="V48" s="38">
        <v>103.3457249070632</v>
      </c>
      <c r="W48" s="33"/>
    </row>
    <row r="49" spans="1:23">
      <c r="A49" s="30" t="s">
        <v>47</v>
      </c>
      <c r="B49" s="37">
        <v>0</v>
      </c>
      <c r="C49" s="37">
        <v>39</v>
      </c>
      <c r="D49" s="37">
        <v>179</v>
      </c>
      <c r="E49" s="37">
        <v>0</v>
      </c>
      <c r="F49" s="37">
        <v>218</v>
      </c>
      <c r="G49" s="37">
        <v>0</v>
      </c>
      <c r="H49" s="37">
        <v>218</v>
      </c>
      <c r="I49" s="37"/>
      <c r="J49" s="37">
        <v>44</v>
      </c>
      <c r="K49" s="37">
        <v>175</v>
      </c>
      <c r="L49" s="37">
        <v>0</v>
      </c>
      <c r="M49" s="37">
        <v>219</v>
      </c>
      <c r="N49" s="37">
        <v>0</v>
      </c>
      <c r="O49" s="37">
        <v>219</v>
      </c>
      <c r="P49" s="38">
        <v>0</v>
      </c>
      <c r="Q49" s="38">
        <v>112.82051282051282</v>
      </c>
      <c r="R49" s="38">
        <v>97.765363128491629</v>
      </c>
      <c r="S49" s="38" t="e">
        <v>#DIV/0!</v>
      </c>
      <c r="T49" s="38">
        <v>100.45871559633028</v>
      </c>
      <c r="U49" s="38">
        <v>0</v>
      </c>
      <c r="V49" s="38">
        <v>100.45871559633028</v>
      </c>
      <c r="W49" s="33"/>
    </row>
    <row r="50" spans="1:23">
      <c r="A50" s="30" t="s">
        <v>48</v>
      </c>
      <c r="B50" s="37">
        <v>2</v>
      </c>
      <c r="C50" s="37">
        <v>134</v>
      </c>
      <c r="D50" s="37">
        <v>576</v>
      </c>
      <c r="E50" s="37">
        <v>41</v>
      </c>
      <c r="F50" s="37">
        <v>751</v>
      </c>
      <c r="G50" s="37">
        <v>0</v>
      </c>
      <c r="H50" s="37">
        <v>753</v>
      </c>
      <c r="I50" s="37">
        <v>0</v>
      </c>
      <c r="J50" s="37">
        <v>128</v>
      </c>
      <c r="K50" s="37">
        <v>548</v>
      </c>
      <c r="L50" s="37">
        <v>31</v>
      </c>
      <c r="M50" s="37">
        <v>707</v>
      </c>
      <c r="N50" s="37">
        <v>0</v>
      </c>
      <c r="O50" s="37">
        <v>707</v>
      </c>
      <c r="P50" s="38">
        <v>0</v>
      </c>
      <c r="Q50" s="38">
        <v>95.522388059701484</v>
      </c>
      <c r="R50" s="38">
        <v>95.138888888888886</v>
      </c>
      <c r="S50" s="38">
        <v>75.609756097560975</v>
      </c>
      <c r="T50" s="38">
        <v>94.141145139813588</v>
      </c>
      <c r="U50" s="38">
        <v>0</v>
      </c>
      <c r="V50" s="38">
        <v>93.891102257636135</v>
      </c>
      <c r="W50" s="33"/>
    </row>
    <row r="51" spans="1:23">
      <c r="A51" s="30" t="s">
        <v>49</v>
      </c>
      <c r="B51" s="37">
        <v>9</v>
      </c>
      <c r="C51" s="37">
        <v>188</v>
      </c>
      <c r="D51" s="37">
        <v>291</v>
      </c>
      <c r="E51" s="37">
        <v>0</v>
      </c>
      <c r="F51" s="37">
        <v>479</v>
      </c>
      <c r="G51" s="37">
        <v>0</v>
      </c>
      <c r="H51" s="37">
        <v>488</v>
      </c>
      <c r="I51" s="37">
        <v>2</v>
      </c>
      <c r="J51" s="37">
        <v>212</v>
      </c>
      <c r="K51" s="37">
        <v>268</v>
      </c>
      <c r="L51" s="37">
        <v>0</v>
      </c>
      <c r="M51" s="37">
        <v>480</v>
      </c>
      <c r="N51" s="37">
        <v>0</v>
      </c>
      <c r="O51" s="37">
        <v>482</v>
      </c>
      <c r="P51" s="38">
        <v>22.222222222222221</v>
      </c>
      <c r="Q51" s="38">
        <v>112.7659574468085</v>
      </c>
      <c r="R51" s="38">
        <v>92.096219931271477</v>
      </c>
      <c r="S51" s="38" t="e">
        <v>#DIV/0!</v>
      </c>
      <c r="T51" s="38">
        <v>100.20876826722338</v>
      </c>
      <c r="U51" s="38">
        <v>0</v>
      </c>
      <c r="V51" s="38">
        <v>98.770491803278688</v>
      </c>
      <c r="W51" s="33"/>
    </row>
    <row r="52" spans="1:23">
      <c r="A52" s="30" t="s">
        <v>50</v>
      </c>
      <c r="B52" s="37">
        <v>0</v>
      </c>
      <c r="C52" s="37">
        <v>211</v>
      </c>
      <c r="D52" s="37">
        <v>742</v>
      </c>
      <c r="E52" s="37">
        <v>54</v>
      </c>
      <c r="F52" s="37">
        <v>1007</v>
      </c>
      <c r="G52" s="37">
        <v>0</v>
      </c>
      <c r="H52" s="37">
        <v>1007</v>
      </c>
      <c r="I52" s="37">
        <v>0</v>
      </c>
      <c r="J52" s="37">
        <v>200</v>
      </c>
      <c r="K52" s="37">
        <v>763</v>
      </c>
      <c r="L52" s="37">
        <v>47</v>
      </c>
      <c r="M52" s="37">
        <v>1010</v>
      </c>
      <c r="N52" s="37">
        <v>0</v>
      </c>
      <c r="O52" s="37">
        <v>1010</v>
      </c>
      <c r="P52" s="38">
        <v>0</v>
      </c>
      <c r="Q52" s="38">
        <v>94.786729857819907</v>
      </c>
      <c r="R52" s="38">
        <v>102.8301886792453</v>
      </c>
      <c r="S52" s="38">
        <v>87.037037037037038</v>
      </c>
      <c r="T52" s="38">
        <v>100.29791459781529</v>
      </c>
      <c r="U52" s="38">
        <v>0</v>
      </c>
      <c r="V52" s="38">
        <v>100.29791459781529</v>
      </c>
      <c r="W52" s="33"/>
    </row>
    <row r="53" spans="1:23">
      <c r="A53" s="30" t="s">
        <v>51</v>
      </c>
      <c r="B53" s="37">
        <v>11</v>
      </c>
      <c r="C53" s="37">
        <v>1160</v>
      </c>
      <c r="D53" s="37">
        <v>1784</v>
      </c>
      <c r="E53" s="37">
        <v>66</v>
      </c>
      <c r="F53" s="37">
        <v>3010</v>
      </c>
      <c r="G53" s="37">
        <v>0</v>
      </c>
      <c r="H53" s="37">
        <v>3021</v>
      </c>
      <c r="I53" s="37">
        <v>7</v>
      </c>
      <c r="J53" s="37">
        <v>1055</v>
      </c>
      <c r="K53" s="37">
        <v>1713</v>
      </c>
      <c r="L53" s="37">
        <v>64</v>
      </c>
      <c r="M53" s="37">
        <v>2832</v>
      </c>
      <c r="N53" s="37">
        <v>0</v>
      </c>
      <c r="O53" s="37">
        <v>2839</v>
      </c>
      <c r="P53" s="38">
        <v>63.636363636363633</v>
      </c>
      <c r="Q53" s="38">
        <v>90.948275862068968</v>
      </c>
      <c r="R53" s="38">
        <v>96.020179372197305</v>
      </c>
      <c r="S53" s="38">
        <v>96.969696969696969</v>
      </c>
      <c r="T53" s="38">
        <v>94.086378737541537</v>
      </c>
      <c r="U53" s="38">
        <v>0</v>
      </c>
      <c r="V53" s="38">
        <v>93.975504799735191</v>
      </c>
      <c r="W53" s="33"/>
    </row>
    <row r="54" spans="1:23">
      <c r="A54" s="30" t="s">
        <v>52</v>
      </c>
      <c r="B54" s="37">
        <v>2</v>
      </c>
      <c r="C54" s="37">
        <v>247</v>
      </c>
      <c r="D54" s="37">
        <v>267</v>
      </c>
      <c r="E54" s="37">
        <v>0</v>
      </c>
      <c r="F54" s="37">
        <v>514</v>
      </c>
      <c r="G54" s="37">
        <v>0</v>
      </c>
      <c r="H54" s="37">
        <v>516</v>
      </c>
      <c r="I54" s="37">
        <v>1</v>
      </c>
      <c r="J54" s="37">
        <v>260</v>
      </c>
      <c r="K54" s="37">
        <v>274</v>
      </c>
      <c r="L54" s="37">
        <v>0</v>
      </c>
      <c r="M54" s="37">
        <v>534</v>
      </c>
      <c r="N54" s="37">
        <v>0</v>
      </c>
      <c r="O54" s="37">
        <v>535</v>
      </c>
      <c r="P54" s="38">
        <v>50</v>
      </c>
      <c r="Q54" s="38">
        <v>105.26315789473684</v>
      </c>
      <c r="R54" s="38">
        <v>102.62172284644195</v>
      </c>
      <c r="S54" s="38" t="e">
        <v>#DIV/0!</v>
      </c>
      <c r="T54" s="38">
        <v>103.8910505836576</v>
      </c>
      <c r="U54" s="38">
        <v>0</v>
      </c>
      <c r="V54" s="38">
        <v>103.68217054263566</v>
      </c>
      <c r="W54" s="33"/>
    </row>
    <row r="55" spans="1:23">
      <c r="A55" s="30" t="s">
        <v>53</v>
      </c>
      <c r="B55" s="37">
        <v>0</v>
      </c>
      <c r="C55" s="37">
        <v>245</v>
      </c>
      <c r="D55" s="37">
        <v>908</v>
      </c>
      <c r="E55" s="37">
        <v>23</v>
      </c>
      <c r="F55" s="37">
        <v>1176</v>
      </c>
      <c r="G55" s="37">
        <v>0</v>
      </c>
      <c r="H55" s="37">
        <v>1176</v>
      </c>
      <c r="I55" s="37">
        <v>0</v>
      </c>
      <c r="J55" s="37">
        <v>232</v>
      </c>
      <c r="K55" s="37">
        <v>891</v>
      </c>
      <c r="L55" s="37">
        <v>30</v>
      </c>
      <c r="M55" s="37">
        <v>1153</v>
      </c>
      <c r="N55" s="37">
        <v>0</v>
      </c>
      <c r="O55" s="37">
        <v>1153</v>
      </c>
      <c r="P55" s="38">
        <v>0</v>
      </c>
      <c r="Q55" s="38">
        <v>94.693877551020407</v>
      </c>
      <c r="R55" s="38">
        <v>98.127753303964766</v>
      </c>
      <c r="S55" s="38">
        <v>130.43478260869566</v>
      </c>
      <c r="T55" s="38">
        <v>98.044217687074834</v>
      </c>
      <c r="U55" s="38">
        <v>0</v>
      </c>
      <c r="V55" s="38">
        <v>98.044217687074834</v>
      </c>
      <c r="W55" s="33"/>
    </row>
    <row r="56" spans="1:23">
      <c r="A56" s="30" t="s">
        <v>54</v>
      </c>
      <c r="B56" s="37">
        <v>13</v>
      </c>
      <c r="C56" s="37">
        <v>149</v>
      </c>
      <c r="D56" s="37">
        <v>159</v>
      </c>
      <c r="E56" s="37">
        <v>0</v>
      </c>
      <c r="F56" s="37">
        <v>308</v>
      </c>
      <c r="G56" s="37">
        <v>0</v>
      </c>
      <c r="H56" s="37">
        <v>321</v>
      </c>
      <c r="I56" s="37">
        <v>22</v>
      </c>
      <c r="J56" s="37">
        <v>151</v>
      </c>
      <c r="K56" s="37">
        <v>157</v>
      </c>
      <c r="L56" s="37">
        <v>0</v>
      </c>
      <c r="M56" s="37">
        <v>308</v>
      </c>
      <c r="N56" s="37">
        <v>0</v>
      </c>
      <c r="O56" s="37">
        <v>330</v>
      </c>
      <c r="P56" s="38">
        <v>169.23076923076923</v>
      </c>
      <c r="Q56" s="38">
        <v>101.34228187919463</v>
      </c>
      <c r="R56" s="38">
        <v>98.742138364779876</v>
      </c>
      <c r="S56" s="38" t="e">
        <v>#DIV/0!</v>
      </c>
      <c r="T56" s="38">
        <v>100</v>
      </c>
      <c r="U56" s="38">
        <v>0</v>
      </c>
      <c r="V56" s="38">
        <v>102.803738317757</v>
      </c>
      <c r="W56" s="33"/>
    </row>
    <row r="57" spans="1:23">
      <c r="A57" s="30" t="s">
        <v>55</v>
      </c>
      <c r="B57" s="37">
        <v>5</v>
      </c>
      <c r="C57" s="37">
        <v>422</v>
      </c>
      <c r="D57" s="37">
        <v>1119</v>
      </c>
      <c r="E57" s="37">
        <v>31</v>
      </c>
      <c r="F57" s="37">
        <v>1572</v>
      </c>
      <c r="G57" s="37">
        <v>0</v>
      </c>
      <c r="H57" s="37">
        <v>1577</v>
      </c>
      <c r="I57" s="37">
        <v>5</v>
      </c>
      <c r="J57" s="37">
        <v>390</v>
      </c>
      <c r="K57" s="37">
        <v>1034</v>
      </c>
      <c r="L57" s="37">
        <v>41</v>
      </c>
      <c r="M57" s="37">
        <v>1465</v>
      </c>
      <c r="N57" s="37">
        <v>0</v>
      </c>
      <c r="O57" s="37">
        <v>1470</v>
      </c>
      <c r="P57" s="38">
        <v>100</v>
      </c>
      <c r="Q57" s="38">
        <v>92.417061611374407</v>
      </c>
      <c r="R57" s="38">
        <v>92.403932082216272</v>
      </c>
      <c r="S57" s="38">
        <v>132.25806451612902</v>
      </c>
      <c r="T57" s="38">
        <v>93.193384223918571</v>
      </c>
      <c r="U57" s="38">
        <v>0</v>
      </c>
      <c r="V57" s="38">
        <v>93.214965123652505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588</v>
      </c>
      <c r="C62" s="28">
        <v>31110</v>
      </c>
      <c r="D62" s="28">
        <v>77726</v>
      </c>
      <c r="E62" s="28">
        <v>11144</v>
      </c>
      <c r="F62" s="28">
        <v>119980</v>
      </c>
      <c r="G62" s="28">
        <v>198</v>
      </c>
      <c r="H62" s="28">
        <v>120766</v>
      </c>
      <c r="I62" s="28">
        <v>460</v>
      </c>
      <c r="J62" s="28">
        <v>30629</v>
      </c>
      <c r="K62" s="28">
        <v>78335</v>
      </c>
      <c r="L62" s="28">
        <v>10012</v>
      </c>
      <c r="M62" s="28">
        <v>118976</v>
      </c>
      <c r="N62" s="28">
        <v>188</v>
      </c>
      <c r="O62" s="28">
        <v>119624</v>
      </c>
      <c r="P62" s="29">
        <v>78.231292517006807</v>
      </c>
      <c r="Q62" s="29">
        <v>98.453873352619738</v>
      </c>
      <c r="R62" s="29">
        <v>100.7835216015233</v>
      </c>
      <c r="S62" s="29">
        <v>89.842067480258436</v>
      </c>
      <c r="T62" s="29">
        <v>99.163193865644274</v>
      </c>
      <c r="U62" s="29">
        <v>94.949494949494948</v>
      </c>
      <c r="V62" s="29">
        <v>99.054369607339808</v>
      </c>
      <c r="W62" s="33"/>
    </row>
    <row r="63" spans="1:23">
      <c r="A63" s="30" t="s">
        <v>56</v>
      </c>
      <c r="B63" s="37">
        <v>140</v>
      </c>
      <c r="C63" s="37">
        <v>2929</v>
      </c>
      <c r="D63" s="37">
        <v>8247</v>
      </c>
      <c r="E63" s="37">
        <v>462</v>
      </c>
      <c r="F63" s="37">
        <v>11638</v>
      </c>
      <c r="G63" s="37">
        <v>0</v>
      </c>
      <c r="H63" s="37">
        <v>11778</v>
      </c>
      <c r="I63" s="37">
        <v>180</v>
      </c>
      <c r="J63" s="37">
        <v>2831</v>
      </c>
      <c r="K63" s="37">
        <v>8439</v>
      </c>
      <c r="L63" s="37">
        <v>405</v>
      </c>
      <c r="M63" s="37">
        <v>11675</v>
      </c>
      <c r="N63" s="37">
        <v>0</v>
      </c>
      <c r="O63" s="37">
        <v>11855</v>
      </c>
      <c r="P63" s="38">
        <v>128.57142857142858</v>
      </c>
      <c r="Q63" s="38">
        <v>96.654148173438031</v>
      </c>
      <c r="R63" s="38">
        <v>102.32811931611494</v>
      </c>
      <c r="S63" s="38">
        <v>87.662337662337663</v>
      </c>
      <c r="T63" s="38">
        <v>100.3179240419316</v>
      </c>
      <c r="U63" s="38">
        <v>0</v>
      </c>
      <c r="V63" s="38">
        <v>100.65376124978773</v>
      </c>
      <c r="W63" s="33"/>
    </row>
    <row r="64" spans="1:23">
      <c r="A64" s="30" t="s">
        <v>57</v>
      </c>
      <c r="B64" s="37">
        <v>80</v>
      </c>
      <c r="C64" s="37">
        <v>1942</v>
      </c>
      <c r="D64" s="37">
        <v>4351</v>
      </c>
      <c r="E64" s="37">
        <v>203</v>
      </c>
      <c r="F64" s="37">
        <v>6496</v>
      </c>
      <c r="G64" s="37">
        <v>193</v>
      </c>
      <c r="H64" s="37">
        <v>6769</v>
      </c>
      <c r="I64" s="37">
        <v>47</v>
      </c>
      <c r="J64" s="37">
        <v>2021</v>
      </c>
      <c r="K64" s="37">
        <v>4515</v>
      </c>
      <c r="L64" s="37">
        <v>170</v>
      </c>
      <c r="M64" s="37">
        <v>6706</v>
      </c>
      <c r="N64" s="37">
        <v>176</v>
      </c>
      <c r="O64" s="37">
        <v>6929</v>
      </c>
      <c r="P64" s="38">
        <v>58.75</v>
      </c>
      <c r="Q64" s="38">
        <v>104.06797116374871</v>
      </c>
      <c r="R64" s="38">
        <v>103.7692484486325</v>
      </c>
      <c r="S64" s="38">
        <v>83.743842364532014</v>
      </c>
      <c r="T64" s="38">
        <v>103.23275862068965</v>
      </c>
      <c r="U64" s="38">
        <v>91.191709844559583</v>
      </c>
      <c r="V64" s="38">
        <v>102.36371694489586</v>
      </c>
      <c r="W64" s="33"/>
    </row>
    <row r="65" spans="1:23">
      <c r="A65" s="30" t="s">
        <v>58</v>
      </c>
      <c r="B65" s="37">
        <v>64</v>
      </c>
      <c r="C65" s="37">
        <v>6822</v>
      </c>
      <c r="D65" s="37">
        <v>18586</v>
      </c>
      <c r="E65" s="37">
        <v>5963</v>
      </c>
      <c r="F65" s="37">
        <v>31371</v>
      </c>
      <c r="G65" s="37">
        <v>5</v>
      </c>
      <c r="H65" s="37">
        <v>31440</v>
      </c>
      <c r="I65" s="37">
        <v>37</v>
      </c>
      <c r="J65" s="37">
        <v>6629</v>
      </c>
      <c r="K65" s="37">
        <v>18742</v>
      </c>
      <c r="L65" s="37">
        <v>5204</v>
      </c>
      <c r="M65" s="37">
        <v>30575</v>
      </c>
      <c r="N65" s="37">
        <v>12</v>
      </c>
      <c r="O65" s="37">
        <v>30624</v>
      </c>
      <c r="P65" s="38">
        <v>57.8125</v>
      </c>
      <c r="Q65" s="38">
        <v>97.170917619466437</v>
      </c>
      <c r="R65" s="38">
        <v>100.83934143979339</v>
      </c>
      <c r="S65" s="38">
        <v>87.27150763038739</v>
      </c>
      <c r="T65" s="38">
        <v>97.462624717095409</v>
      </c>
      <c r="U65" s="38">
        <v>240</v>
      </c>
      <c r="V65" s="38">
        <v>97.404580152671755</v>
      </c>
      <c r="W65" s="33"/>
    </row>
    <row r="66" spans="1:23">
      <c r="A66" s="30" t="s">
        <v>59</v>
      </c>
      <c r="B66" s="37">
        <v>59</v>
      </c>
      <c r="C66" s="37">
        <v>4139</v>
      </c>
      <c r="D66" s="37">
        <v>8873</v>
      </c>
      <c r="E66" s="37">
        <v>562</v>
      </c>
      <c r="F66" s="37">
        <v>13574</v>
      </c>
      <c r="G66" s="37">
        <v>0</v>
      </c>
      <c r="H66" s="37">
        <v>13633</v>
      </c>
      <c r="I66" s="37">
        <v>42</v>
      </c>
      <c r="J66" s="37">
        <v>4274</v>
      </c>
      <c r="K66" s="37">
        <v>9042</v>
      </c>
      <c r="L66" s="37">
        <v>520</v>
      </c>
      <c r="M66" s="37">
        <v>13836</v>
      </c>
      <c r="N66" s="37">
        <v>0</v>
      </c>
      <c r="O66" s="37">
        <v>13878</v>
      </c>
      <c r="P66" s="38">
        <v>71.186440677966104</v>
      </c>
      <c r="Q66" s="38">
        <v>103.26165740517033</v>
      </c>
      <c r="R66" s="38">
        <v>101.90465457004396</v>
      </c>
      <c r="S66" s="38">
        <v>92.52669039145907</v>
      </c>
      <c r="T66" s="38">
        <v>101.93016060114925</v>
      </c>
      <c r="U66" s="38">
        <v>0</v>
      </c>
      <c r="V66" s="38">
        <v>101.79710995378861</v>
      </c>
      <c r="W66" s="33"/>
    </row>
    <row r="67" spans="1:23">
      <c r="A67" s="30" t="s">
        <v>60</v>
      </c>
      <c r="B67" s="37">
        <v>87</v>
      </c>
      <c r="C67" s="37">
        <v>3782</v>
      </c>
      <c r="D67" s="37">
        <v>13310</v>
      </c>
      <c r="E67" s="37">
        <v>2065</v>
      </c>
      <c r="F67" s="37">
        <v>19157</v>
      </c>
      <c r="G67" s="37">
        <v>0</v>
      </c>
      <c r="H67" s="37">
        <v>19244</v>
      </c>
      <c r="I67" s="37">
        <v>47</v>
      </c>
      <c r="J67" s="37">
        <v>3836</v>
      </c>
      <c r="K67" s="37">
        <v>13428</v>
      </c>
      <c r="L67" s="37">
        <v>1943</v>
      </c>
      <c r="M67" s="37">
        <v>19207</v>
      </c>
      <c r="N67" s="37">
        <v>0</v>
      </c>
      <c r="O67" s="37">
        <v>19254</v>
      </c>
      <c r="P67" s="38">
        <v>54.022988505747129</v>
      </c>
      <c r="Q67" s="38">
        <v>101.42781597038604</v>
      </c>
      <c r="R67" s="38">
        <v>100.88655146506386</v>
      </c>
      <c r="S67" s="38">
        <v>94.092009685230025</v>
      </c>
      <c r="T67" s="38">
        <v>100.26100120060552</v>
      </c>
      <c r="U67" s="38">
        <v>0</v>
      </c>
      <c r="V67" s="38">
        <v>100.05196424859697</v>
      </c>
      <c r="W67" s="33"/>
    </row>
    <row r="68" spans="1:23">
      <c r="A68" s="30" t="s">
        <v>61</v>
      </c>
      <c r="B68" s="37">
        <v>93</v>
      </c>
      <c r="C68" s="37">
        <v>5591</v>
      </c>
      <c r="D68" s="37">
        <v>11760</v>
      </c>
      <c r="E68" s="37">
        <v>974</v>
      </c>
      <c r="F68" s="37">
        <v>18325</v>
      </c>
      <c r="G68" s="37">
        <v>0</v>
      </c>
      <c r="H68" s="37">
        <v>18418</v>
      </c>
      <c r="I68" s="37">
        <v>70</v>
      </c>
      <c r="J68" s="37">
        <v>5223</v>
      </c>
      <c r="K68" s="37">
        <v>11908</v>
      </c>
      <c r="L68" s="37">
        <v>912</v>
      </c>
      <c r="M68" s="37">
        <v>18043</v>
      </c>
      <c r="N68" s="37">
        <v>0</v>
      </c>
      <c r="O68" s="37">
        <v>18113</v>
      </c>
      <c r="P68" s="38">
        <v>75.268817204301072</v>
      </c>
      <c r="Q68" s="38">
        <v>93.417993203362542</v>
      </c>
      <c r="R68" s="38">
        <v>101.25850340136053</v>
      </c>
      <c r="S68" s="38">
        <v>93.634496919917865</v>
      </c>
      <c r="T68" s="38">
        <v>98.461118690313782</v>
      </c>
      <c r="U68" s="38">
        <v>0</v>
      </c>
      <c r="V68" s="38">
        <v>98.344011293300042</v>
      </c>
      <c r="W68" s="33"/>
    </row>
    <row r="69" spans="1:23">
      <c r="A69" s="30" t="s">
        <v>62</v>
      </c>
      <c r="B69" s="37">
        <v>34</v>
      </c>
      <c r="C69" s="37">
        <v>4397</v>
      </c>
      <c r="D69" s="37">
        <v>7996</v>
      </c>
      <c r="E69" s="37">
        <v>669</v>
      </c>
      <c r="F69" s="37">
        <v>13062</v>
      </c>
      <c r="G69" s="37">
        <v>0</v>
      </c>
      <c r="H69" s="37">
        <v>13096</v>
      </c>
      <c r="I69" s="37">
        <v>14</v>
      </c>
      <c r="J69" s="37">
        <v>4229</v>
      </c>
      <c r="K69" s="37">
        <v>7670</v>
      </c>
      <c r="L69" s="37">
        <v>631</v>
      </c>
      <c r="M69" s="37">
        <v>12530</v>
      </c>
      <c r="N69" s="37">
        <v>0</v>
      </c>
      <c r="O69" s="37">
        <v>12544</v>
      </c>
      <c r="P69" s="38">
        <v>41.17647058823529</v>
      </c>
      <c r="Q69" s="38">
        <v>96.179213099840794</v>
      </c>
      <c r="R69" s="38">
        <v>95.922961480740369</v>
      </c>
      <c r="S69" s="38">
        <v>94.319880418535135</v>
      </c>
      <c r="T69" s="38">
        <v>95.927116827438368</v>
      </c>
      <c r="U69" s="38">
        <v>0</v>
      </c>
      <c r="V69" s="38">
        <v>95.784972510690295</v>
      </c>
      <c r="W69" s="33"/>
    </row>
    <row r="70" spans="1:23">
      <c r="A70" s="30" t="s">
        <v>63</v>
      </c>
      <c r="B70" s="37">
        <v>31</v>
      </c>
      <c r="C70" s="37">
        <v>1508</v>
      </c>
      <c r="D70" s="37">
        <v>4603</v>
      </c>
      <c r="E70" s="37">
        <v>246</v>
      </c>
      <c r="F70" s="37">
        <v>6357</v>
      </c>
      <c r="G70" s="37">
        <v>0</v>
      </c>
      <c r="H70" s="37">
        <v>6388</v>
      </c>
      <c r="I70" s="37">
        <v>23</v>
      </c>
      <c r="J70" s="37">
        <v>1586</v>
      </c>
      <c r="K70" s="37">
        <v>4591</v>
      </c>
      <c r="L70" s="37">
        <v>227</v>
      </c>
      <c r="M70" s="37">
        <v>6404</v>
      </c>
      <c r="N70" s="37">
        <v>0</v>
      </c>
      <c r="O70" s="37">
        <v>6427</v>
      </c>
      <c r="P70" s="38">
        <v>74.193548387096769</v>
      </c>
      <c r="Q70" s="38">
        <v>105.17241379310344</v>
      </c>
      <c r="R70" s="38">
        <v>99.7393004562242</v>
      </c>
      <c r="S70" s="38">
        <v>92.276422764227632</v>
      </c>
      <c r="T70" s="38">
        <v>100.73934245713387</v>
      </c>
      <c r="U70" s="38">
        <v>0</v>
      </c>
      <c r="V70" s="38">
        <v>100.61051972448341</v>
      </c>
      <c r="W70" s="33"/>
    </row>
    <row r="72" spans="1:23">
      <c r="A72" s="25" t="s">
        <v>104</v>
      </c>
    </row>
    <row r="73" spans="1:23">
      <c r="A73" s="36"/>
    </row>
    <row r="74" spans="1:23">
      <c r="A74" s="36"/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O60:O61"/>
    <mergeCell ref="Q60:T60"/>
    <mergeCell ref="V60:V61"/>
    <mergeCell ref="A59:A61"/>
    <mergeCell ref="B59:H59"/>
    <mergeCell ref="I59:O59"/>
    <mergeCell ref="P59:V59"/>
    <mergeCell ref="C60:F60"/>
    <mergeCell ref="H60:H61"/>
    <mergeCell ref="J60:M60"/>
  </mergeCells>
  <hyperlinks>
    <hyperlink ref="V7" location="Contenido!A1" display="Contendi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89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810</v>
      </c>
      <c r="C11" s="28">
        <v>32389</v>
      </c>
      <c r="D11" s="28">
        <v>82892</v>
      </c>
      <c r="E11" s="28">
        <v>11796</v>
      </c>
      <c r="F11" s="28">
        <v>127077</v>
      </c>
      <c r="G11" s="28">
        <v>220</v>
      </c>
      <c r="H11" s="28">
        <v>128107</v>
      </c>
      <c r="I11" s="28">
        <v>537</v>
      </c>
      <c r="J11" s="28">
        <v>31528</v>
      </c>
      <c r="K11" s="28">
        <v>81880</v>
      </c>
      <c r="L11" s="28">
        <v>10529</v>
      </c>
      <c r="M11" s="28">
        <v>123937</v>
      </c>
      <c r="N11" s="28">
        <v>191</v>
      </c>
      <c r="O11" s="28">
        <v>124665</v>
      </c>
      <c r="P11" s="29">
        <v>66.296296296296305</v>
      </c>
      <c r="Q11" s="29">
        <v>97.341690079965417</v>
      </c>
      <c r="R11" s="29">
        <v>98.779134295227522</v>
      </c>
      <c r="S11" s="29">
        <v>89.259070871481867</v>
      </c>
      <c r="T11" s="29">
        <v>97.529057185800738</v>
      </c>
      <c r="U11" s="29">
        <v>86.818181818181813</v>
      </c>
      <c r="V11" s="29">
        <v>97.313183510659059</v>
      </c>
      <c r="W11" s="33"/>
    </row>
    <row r="12" spans="1:120">
      <c r="A12" s="30" t="s">
        <v>10</v>
      </c>
      <c r="B12" s="37">
        <v>6</v>
      </c>
      <c r="C12" s="37">
        <v>274</v>
      </c>
      <c r="D12" s="37">
        <v>1727</v>
      </c>
      <c r="E12" s="37">
        <v>38</v>
      </c>
      <c r="F12" s="37">
        <v>2039</v>
      </c>
      <c r="G12" s="37">
        <v>0</v>
      </c>
      <c r="H12" s="37">
        <v>2045</v>
      </c>
      <c r="I12" s="37">
        <v>8</v>
      </c>
      <c r="J12" s="37">
        <v>259</v>
      </c>
      <c r="K12" s="37">
        <v>1685</v>
      </c>
      <c r="L12" s="37">
        <v>22</v>
      </c>
      <c r="M12" s="37">
        <v>1966</v>
      </c>
      <c r="N12" s="37">
        <v>0</v>
      </c>
      <c r="O12" s="37">
        <v>1974</v>
      </c>
      <c r="P12" s="38">
        <v>133.33333333333331</v>
      </c>
      <c r="Q12" s="38">
        <v>94.525547445255469</v>
      </c>
      <c r="R12" s="38">
        <v>97.568037058482915</v>
      </c>
      <c r="S12" s="38">
        <v>57.894736842105267</v>
      </c>
      <c r="T12" s="38">
        <v>96.419813634134371</v>
      </c>
      <c r="U12" s="38">
        <v>0</v>
      </c>
      <c r="V12" s="38">
        <v>96.528117359413201</v>
      </c>
      <c r="W12" s="33"/>
    </row>
    <row r="13" spans="1:120">
      <c r="A13" s="30" t="s">
        <v>11</v>
      </c>
      <c r="B13" s="37">
        <v>9</v>
      </c>
      <c r="C13" s="37">
        <v>717</v>
      </c>
      <c r="D13" s="37">
        <v>1497</v>
      </c>
      <c r="E13" s="37">
        <v>123</v>
      </c>
      <c r="F13" s="37">
        <v>2337</v>
      </c>
      <c r="G13" s="37">
        <v>0</v>
      </c>
      <c r="H13" s="37">
        <v>2346</v>
      </c>
      <c r="I13" s="37">
        <v>7</v>
      </c>
      <c r="J13" s="37">
        <v>696</v>
      </c>
      <c r="K13" s="37">
        <v>1486</v>
      </c>
      <c r="L13" s="37">
        <v>108</v>
      </c>
      <c r="M13" s="37">
        <v>2290</v>
      </c>
      <c r="N13" s="37">
        <v>0</v>
      </c>
      <c r="O13" s="37">
        <v>2297</v>
      </c>
      <c r="P13" s="38">
        <v>77.777777777777786</v>
      </c>
      <c r="Q13" s="38">
        <v>97.071129707112974</v>
      </c>
      <c r="R13" s="38">
        <v>99.265197060788239</v>
      </c>
      <c r="S13" s="38">
        <v>87.804878048780495</v>
      </c>
      <c r="T13" s="38">
        <v>97.988874625588366</v>
      </c>
      <c r="U13" s="38">
        <v>0</v>
      </c>
      <c r="V13" s="38">
        <v>97.911338448422853</v>
      </c>
      <c r="W13" s="33"/>
    </row>
    <row r="14" spans="1:120">
      <c r="A14" s="30" t="s">
        <v>12</v>
      </c>
      <c r="B14" s="37">
        <v>92</v>
      </c>
      <c r="C14" s="37">
        <v>855</v>
      </c>
      <c r="D14" s="37">
        <v>3092</v>
      </c>
      <c r="E14" s="37">
        <v>225</v>
      </c>
      <c r="F14" s="37">
        <v>4172</v>
      </c>
      <c r="G14" s="37">
        <v>0</v>
      </c>
      <c r="H14" s="37">
        <v>4264</v>
      </c>
      <c r="I14" s="37">
        <v>42</v>
      </c>
      <c r="J14" s="37">
        <v>862</v>
      </c>
      <c r="K14" s="37">
        <v>3076</v>
      </c>
      <c r="L14" s="37">
        <v>221</v>
      </c>
      <c r="M14" s="37">
        <v>4159</v>
      </c>
      <c r="N14" s="37">
        <v>0</v>
      </c>
      <c r="O14" s="37">
        <v>4201</v>
      </c>
      <c r="P14" s="38">
        <v>45.652173913043477</v>
      </c>
      <c r="Q14" s="38">
        <v>100.81871345029241</v>
      </c>
      <c r="R14" s="38">
        <v>99.482535575679179</v>
      </c>
      <c r="S14" s="38">
        <v>98.222222222222229</v>
      </c>
      <c r="T14" s="38">
        <v>99.688398849472676</v>
      </c>
      <c r="U14" s="38">
        <v>0</v>
      </c>
      <c r="V14" s="38">
        <v>98.522514071294566</v>
      </c>
      <c r="W14" s="33"/>
    </row>
    <row r="15" spans="1:120">
      <c r="A15" s="30" t="s">
        <v>13</v>
      </c>
      <c r="B15" s="37">
        <v>10</v>
      </c>
      <c r="C15" s="37">
        <v>243</v>
      </c>
      <c r="D15" s="37">
        <v>1225</v>
      </c>
      <c r="E15" s="37">
        <v>29</v>
      </c>
      <c r="F15" s="37">
        <v>1497</v>
      </c>
      <c r="G15" s="37">
        <v>0</v>
      </c>
      <c r="H15" s="37">
        <v>1507</v>
      </c>
      <c r="I15" s="37">
        <v>10</v>
      </c>
      <c r="J15" s="37">
        <v>241</v>
      </c>
      <c r="K15" s="37">
        <v>1174</v>
      </c>
      <c r="L15" s="37">
        <v>35</v>
      </c>
      <c r="M15" s="37">
        <v>1450</v>
      </c>
      <c r="N15" s="37">
        <v>0</v>
      </c>
      <c r="O15" s="37">
        <v>1460</v>
      </c>
      <c r="P15" s="38">
        <v>100</v>
      </c>
      <c r="Q15" s="38">
        <v>99.176954732510296</v>
      </c>
      <c r="R15" s="38">
        <v>95.836734693877546</v>
      </c>
      <c r="S15" s="38">
        <v>120.68965517241379</v>
      </c>
      <c r="T15" s="38">
        <v>96.860387441549761</v>
      </c>
      <c r="U15" s="38">
        <v>0</v>
      </c>
      <c r="V15" s="38">
        <v>96.881220968812215</v>
      </c>
      <c r="W15" s="33"/>
    </row>
    <row r="16" spans="1:120">
      <c r="A16" s="30" t="s">
        <v>14</v>
      </c>
      <c r="B16" s="37">
        <v>11</v>
      </c>
      <c r="C16" s="37">
        <v>232</v>
      </c>
      <c r="D16" s="37">
        <v>1526</v>
      </c>
      <c r="E16" s="37">
        <v>149</v>
      </c>
      <c r="F16" s="37">
        <v>1907</v>
      </c>
      <c r="G16" s="37">
        <v>0</v>
      </c>
      <c r="H16" s="37">
        <v>1918</v>
      </c>
      <c r="I16" s="37">
        <v>0</v>
      </c>
      <c r="J16" s="37">
        <v>244</v>
      </c>
      <c r="K16" s="37">
        <v>1524</v>
      </c>
      <c r="L16" s="37">
        <v>134</v>
      </c>
      <c r="M16" s="37">
        <v>1902</v>
      </c>
      <c r="N16" s="37">
        <v>0</v>
      </c>
      <c r="O16" s="37">
        <v>1902</v>
      </c>
      <c r="P16" s="38">
        <v>0</v>
      </c>
      <c r="Q16" s="38">
        <v>105.17241379310344</v>
      </c>
      <c r="R16" s="38">
        <v>99.868938401048496</v>
      </c>
      <c r="S16" s="38">
        <v>89.932885906040269</v>
      </c>
      <c r="T16" s="38">
        <v>99.737808075511268</v>
      </c>
      <c r="U16" s="38">
        <v>0</v>
      </c>
      <c r="V16" s="38">
        <v>99.165797705943689</v>
      </c>
      <c r="W16" s="33"/>
    </row>
    <row r="17" spans="1:23">
      <c r="A17" s="30" t="s">
        <v>15</v>
      </c>
      <c r="B17" s="37">
        <v>1</v>
      </c>
      <c r="C17" s="37">
        <v>81</v>
      </c>
      <c r="D17" s="37">
        <v>51</v>
      </c>
      <c r="E17" s="37">
        <v>0</v>
      </c>
      <c r="F17" s="37">
        <v>132</v>
      </c>
      <c r="G17" s="37">
        <v>0</v>
      </c>
      <c r="H17" s="37">
        <v>133</v>
      </c>
      <c r="I17" s="37">
        <v>0</v>
      </c>
      <c r="J17" s="37">
        <v>77</v>
      </c>
      <c r="K17" s="37">
        <v>56</v>
      </c>
      <c r="L17" s="37">
        <v>0</v>
      </c>
      <c r="M17" s="37">
        <v>133</v>
      </c>
      <c r="N17" s="37">
        <v>0</v>
      </c>
      <c r="O17" s="37">
        <v>133</v>
      </c>
      <c r="P17" s="38">
        <v>0</v>
      </c>
      <c r="Q17" s="38">
        <v>95.061728395061735</v>
      </c>
      <c r="R17" s="38">
        <v>109.80392156862746</v>
      </c>
      <c r="S17" s="38">
        <v>0</v>
      </c>
      <c r="T17" s="38">
        <v>100.75757575757575</v>
      </c>
      <c r="U17" s="38">
        <v>0</v>
      </c>
      <c r="V17" s="38">
        <v>100</v>
      </c>
      <c r="W17" s="33"/>
    </row>
    <row r="18" spans="1:23">
      <c r="A18" s="30" t="s">
        <v>16</v>
      </c>
      <c r="B18" s="37">
        <v>12</v>
      </c>
      <c r="C18" s="37">
        <v>1652</v>
      </c>
      <c r="D18" s="37">
        <v>6743</v>
      </c>
      <c r="E18" s="37">
        <v>1769</v>
      </c>
      <c r="F18" s="37">
        <v>10164</v>
      </c>
      <c r="G18" s="37">
        <v>0</v>
      </c>
      <c r="H18" s="37">
        <v>10176</v>
      </c>
      <c r="I18" s="37">
        <v>11</v>
      </c>
      <c r="J18" s="37">
        <v>1632</v>
      </c>
      <c r="K18" s="37">
        <v>6744</v>
      </c>
      <c r="L18" s="37">
        <v>1566</v>
      </c>
      <c r="M18" s="37">
        <v>9942</v>
      </c>
      <c r="N18" s="37">
        <v>0</v>
      </c>
      <c r="O18" s="37">
        <v>9953</v>
      </c>
      <c r="P18" s="38">
        <v>91.666666666666657</v>
      </c>
      <c r="Q18" s="38">
        <v>98.789346246973366</v>
      </c>
      <c r="R18" s="38">
        <v>100.01483019427555</v>
      </c>
      <c r="S18" s="38">
        <v>88.52459016393442</v>
      </c>
      <c r="T18" s="38">
        <v>97.815820543093267</v>
      </c>
      <c r="U18" s="38">
        <v>0</v>
      </c>
      <c r="V18" s="38">
        <v>97.808569182389931</v>
      </c>
      <c r="W18" s="33"/>
    </row>
    <row r="19" spans="1:23">
      <c r="A19" s="30" t="s">
        <v>17</v>
      </c>
      <c r="B19" s="37">
        <v>12</v>
      </c>
      <c r="C19" s="37">
        <v>188</v>
      </c>
      <c r="D19" s="37">
        <v>639</v>
      </c>
      <c r="E19" s="37">
        <v>14</v>
      </c>
      <c r="F19" s="37">
        <v>841</v>
      </c>
      <c r="G19" s="37">
        <v>0</v>
      </c>
      <c r="H19" s="37">
        <v>853</v>
      </c>
      <c r="I19" s="37">
        <v>10</v>
      </c>
      <c r="J19" s="37">
        <v>185</v>
      </c>
      <c r="K19" s="37">
        <v>633</v>
      </c>
      <c r="L19" s="37">
        <v>3</v>
      </c>
      <c r="M19" s="37">
        <v>821</v>
      </c>
      <c r="N19" s="37">
        <v>0</v>
      </c>
      <c r="O19" s="37">
        <v>831</v>
      </c>
      <c r="P19" s="38">
        <v>83.333333333333343</v>
      </c>
      <c r="Q19" s="38">
        <v>98.40425531914893</v>
      </c>
      <c r="R19" s="38">
        <v>99.061032863849761</v>
      </c>
      <c r="S19" s="38">
        <v>21.428571428571427</v>
      </c>
      <c r="T19" s="38">
        <v>97.621878715814503</v>
      </c>
      <c r="U19" s="38">
        <v>0</v>
      </c>
      <c r="V19" s="38">
        <v>97.420867526377492</v>
      </c>
      <c r="W19" s="33"/>
    </row>
    <row r="20" spans="1:23">
      <c r="A20" s="30" t="s">
        <v>18</v>
      </c>
      <c r="B20" s="37">
        <v>37</v>
      </c>
      <c r="C20" s="37">
        <v>648</v>
      </c>
      <c r="D20" s="37">
        <v>1361</v>
      </c>
      <c r="E20" s="37">
        <v>81</v>
      </c>
      <c r="F20" s="37">
        <v>2090</v>
      </c>
      <c r="G20" s="37">
        <v>0</v>
      </c>
      <c r="H20" s="37">
        <v>2127</v>
      </c>
      <c r="I20" s="37">
        <v>21</v>
      </c>
      <c r="J20" s="37">
        <v>632</v>
      </c>
      <c r="K20" s="37">
        <v>1271</v>
      </c>
      <c r="L20" s="37">
        <v>61</v>
      </c>
      <c r="M20" s="37">
        <v>1964</v>
      </c>
      <c r="N20" s="37">
        <v>0</v>
      </c>
      <c r="O20" s="37">
        <v>1985</v>
      </c>
      <c r="P20" s="38">
        <v>56.756756756756758</v>
      </c>
      <c r="Q20" s="38">
        <v>97.53086419753086</v>
      </c>
      <c r="R20" s="38">
        <v>93.387215282880234</v>
      </c>
      <c r="S20" s="38">
        <v>75.308641975308646</v>
      </c>
      <c r="T20" s="38">
        <v>93.971291866028707</v>
      </c>
      <c r="U20" s="38">
        <v>0</v>
      </c>
      <c r="V20" s="38">
        <v>93.323930418429711</v>
      </c>
      <c r="W20" s="33"/>
    </row>
    <row r="21" spans="1:23">
      <c r="A21" s="30" t="s">
        <v>19</v>
      </c>
      <c r="B21" s="37">
        <v>0</v>
      </c>
      <c r="C21" s="37">
        <v>140</v>
      </c>
      <c r="D21" s="37">
        <v>98</v>
      </c>
      <c r="E21" s="37">
        <v>13</v>
      </c>
      <c r="F21" s="37">
        <v>251</v>
      </c>
      <c r="G21" s="37">
        <v>0</v>
      </c>
      <c r="H21" s="37">
        <v>251</v>
      </c>
      <c r="I21" s="37">
        <v>1</v>
      </c>
      <c r="J21" s="37">
        <v>146</v>
      </c>
      <c r="K21" s="37">
        <v>110</v>
      </c>
      <c r="L21" s="37">
        <v>11</v>
      </c>
      <c r="M21" s="37">
        <v>267</v>
      </c>
      <c r="N21" s="37">
        <v>0</v>
      </c>
      <c r="O21" s="37">
        <v>268</v>
      </c>
      <c r="P21" s="38">
        <v>0</v>
      </c>
      <c r="Q21" s="38">
        <v>104.28571428571429</v>
      </c>
      <c r="R21" s="38">
        <v>112.24489795918366</v>
      </c>
      <c r="S21" s="38">
        <v>84.615384615384613</v>
      </c>
      <c r="T21" s="38">
        <v>106.37450199203187</v>
      </c>
      <c r="U21" s="38">
        <v>0</v>
      </c>
      <c r="V21" s="38">
        <v>106.77290836653385</v>
      </c>
      <c r="W21" s="33"/>
    </row>
    <row r="22" spans="1:23">
      <c r="A22" s="30" t="s">
        <v>20</v>
      </c>
      <c r="B22" s="37">
        <v>0</v>
      </c>
      <c r="C22" s="37">
        <v>508</v>
      </c>
      <c r="D22" s="37">
        <v>1467</v>
      </c>
      <c r="E22" s="37">
        <v>135</v>
      </c>
      <c r="F22" s="37">
        <v>2110</v>
      </c>
      <c r="G22" s="37">
        <v>0</v>
      </c>
      <c r="H22" s="37">
        <v>2110</v>
      </c>
      <c r="I22" s="37">
        <v>0</v>
      </c>
      <c r="J22" s="37">
        <v>510</v>
      </c>
      <c r="K22" s="37">
        <v>1394</v>
      </c>
      <c r="L22" s="37">
        <v>149</v>
      </c>
      <c r="M22" s="37">
        <v>2053</v>
      </c>
      <c r="N22" s="37">
        <v>0</v>
      </c>
      <c r="O22" s="37">
        <v>2053</v>
      </c>
      <c r="P22" s="38">
        <v>0</v>
      </c>
      <c r="Q22" s="38">
        <v>100.39370078740157</v>
      </c>
      <c r="R22" s="38">
        <v>95.023858214042264</v>
      </c>
      <c r="S22" s="38">
        <v>110.37037037037037</v>
      </c>
      <c r="T22" s="38">
        <v>97.29857819905213</v>
      </c>
      <c r="U22" s="38">
        <v>0</v>
      </c>
      <c r="V22" s="38">
        <v>97.29857819905213</v>
      </c>
      <c r="W22" s="33"/>
    </row>
    <row r="23" spans="1:23">
      <c r="A23" s="30" t="s">
        <v>21</v>
      </c>
      <c r="B23" s="37">
        <v>0</v>
      </c>
      <c r="C23" s="37">
        <v>250</v>
      </c>
      <c r="D23" s="37">
        <v>431</v>
      </c>
      <c r="E23" s="37">
        <v>15</v>
      </c>
      <c r="F23" s="37">
        <v>696</v>
      </c>
      <c r="G23" s="37">
        <v>0</v>
      </c>
      <c r="H23" s="37">
        <v>696</v>
      </c>
      <c r="I23" s="37">
        <v>0</v>
      </c>
      <c r="J23" s="37">
        <v>236</v>
      </c>
      <c r="K23" s="37">
        <v>415</v>
      </c>
      <c r="L23" s="37">
        <v>12</v>
      </c>
      <c r="M23" s="37">
        <v>663</v>
      </c>
      <c r="N23" s="37">
        <v>0</v>
      </c>
      <c r="O23" s="37">
        <v>663</v>
      </c>
      <c r="P23" s="38">
        <v>0</v>
      </c>
      <c r="Q23" s="38">
        <v>94.399999999999991</v>
      </c>
      <c r="R23" s="38">
        <v>96.287703016241295</v>
      </c>
      <c r="S23" s="38">
        <v>80</v>
      </c>
      <c r="T23" s="38">
        <v>95.258620689655174</v>
      </c>
      <c r="U23" s="38">
        <v>0</v>
      </c>
      <c r="V23" s="38">
        <v>95.258620689655174</v>
      </c>
      <c r="W23" s="33"/>
    </row>
    <row r="24" spans="1:23">
      <c r="A24" s="30" t="s">
        <v>22</v>
      </c>
      <c r="B24" s="37">
        <v>6</v>
      </c>
      <c r="C24" s="37">
        <v>132</v>
      </c>
      <c r="D24" s="37">
        <v>529</v>
      </c>
      <c r="E24" s="37">
        <v>0</v>
      </c>
      <c r="F24" s="37">
        <v>661</v>
      </c>
      <c r="G24" s="37">
        <v>0</v>
      </c>
      <c r="H24" s="37">
        <v>667</v>
      </c>
      <c r="I24" s="37">
        <v>5</v>
      </c>
      <c r="J24" s="37">
        <v>141</v>
      </c>
      <c r="K24" s="37">
        <v>525</v>
      </c>
      <c r="L24" s="37">
        <v>0</v>
      </c>
      <c r="M24" s="37">
        <v>666</v>
      </c>
      <c r="N24" s="37">
        <v>0</v>
      </c>
      <c r="O24" s="37">
        <v>671</v>
      </c>
      <c r="P24" s="38">
        <v>83.333333333333343</v>
      </c>
      <c r="Q24" s="38">
        <v>106.81818181818181</v>
      </c>
      <c r="R24" s="38">
        <v>99.243856332703217</v>
      </c>
      <c r="S24" s="38">
        <v>0</v>
      </c>
      <c r="T24" s="38">
        <v>100.75642965204237</v>
      </c>
      <c r="U24" s="38">
        <v>0</v>
      </c>
      <c r="V24" s="38">
        <v>100.59970014992503</v>
      </c>
      <c r="W24" s="33"/>
    </row>
    <row r="25" spans="1:23">
      <c r="A25" s="30" t="s">
        <v>23</v>
      </c>
      <c r="B25" s="37">
        <v>111</v>
      </c>
      <c r="C25" s="37">
        <v>1357</v>
      </c>
      <c r="D25" s="37">
        <v>2465</v>
      </c>
      <c r="E25" s="37">
        <v>152</v>
      </c>
      <c r="F25" s="37">
        <v>3974</v>
      </c>
      <c r="G25" s="37">
        <v>0</v>
      </c>
      <c r="H25" s="37">
        <v>4085</v>
      </c>
      <c r="I25" s="37">
        <v>59</v>
      </c>
      <c r="J25" s="37">
        <v>1340</v>
      </c>
      <c r="K25" s="37">
        <v>2431</v>
      </c>
      <c r="L25" s="37">
        <v>138</v>
      </c>
      <c r="M25" s="37">
        <v>3909</v>
      </c>
      <c r="N25" s="37">
        <v>0</v>
      </c>
      <c r="O25" s="37">
        <v>3968</v>
      </c>
      <c r="P25" s="38">
        <v>53.153153153153156</v>
      </c>
      <c r="Q25" s="38">
        <v>98.74723655121592</v>
      </c>
      <c r="R25" s="38">
        <v>98.620689655172413</v>
      </c>
      <c r="S25" s="38">
        <v>90.789473684210535</v>
      </c>
      <c r="T25" s="38">
        <v>98.364368394564679</v>
      </c>
      <c r="U25" s="38">
        <v>0</v>
      </c>
      <c r="V25" s="38">
        <v>97.135862913096688</v>
      </c>
      <c r="W25" s="33"/>
    </row>
    <row r="26" spans="1:23">
      <c r="A26" s="30" t="s">
        <v>24</v>
      </c>
      <c r="B26" s="37">
        <v>33</v>
      </c>
      <c r="C26" s="37">
        <v>1379</v>
      </c>
      <c r="D26" s="37">
        <v>2113</v>
      </c>
      <c r="E26" s="37">
        <v>132</v>
      </c>
      <c r="F26" s="37">
        <v>3624</v>
      </c>
      <c r="G26" s="37">
        <v>0</v>
      </c>
      <c r="H26" s="37">
        <v>3657</v>
      </c>
      <c r="I26" s="37">
        <v>33</v>
      </c>
      <c r="J26" s="37">
        <v>1325</v>
      </c>
      <c r="K26" s="37">
        <v>2217</v>
      </c>
      <c r="L26" s="37">
        <v>137</v>
      </c>
      <c r="M26" s="37">
        <v>3679</v>
      </c>
      <c r="N26" s="37">
        <v>0</v>
      </c>
      <c r="O26" s="37">
        <v>3712</v>
      </c>
      <c r="P26" s="38">
        <v>100</v>
      </c>
      <c r="Q26" s="38">
        <v>96.084118926758521</v>
      </c>
      <c r="R26" s="38">
        <v>104.9219119734974</v>
      </c>
      <c r="S26" s="38">
        <v>103.78787878787878</v>
      </c>
      <c r="T26" s="38">
        <v>101.51766004415011</v>
      </c>
      <c r="U26" s="38">
        <v>0</v>
      </c>
      <c r="V26" s="38">
        <v>101.50396499863277</v>
      </c>
      <c r="W26" s="33"/>
    </row>
    <row r="27" spans="1:23">
      <c r="A27" s="30" t="s">
        <v>25</v>
      </c>
      <c r="B27" s="37">
        <v>0</v>
      </c>
      <c r="C27" s="37">
        <v>92</v>
      </c>
      <c r="D27" s="37">
        <v>379</v>
      </c>
      <c r="E27" s="37">
        <v>0</v>
      </c>
      <c r="F27" s="37">
        <v>471</v>
      </c>
      <c r="G27" s="37">
        <v>0</v>
      </c>
      <c r="H27" s="37">
        <v>471</v>
      </c>
      <c r="I27" s="37">
        <v>0</v>
      </c>
      <c r="J27" s="37">
        <v>89</v>
      </c>
      <c r="K27" s="37">
        <v>394</v>
      </c>
      <c r="L27" s="37">
        <v>3</v>
      </c>
      <c r="M27" s="37">
        <v>486</v>
      </c>
      <c r="N27" s="37">
        <v>0</v>
      </c>
      <c r="O27" s="37">
        <v>486</v>
      </c>
      <c r="P27" s="38">
        <v>0</v>
      </c>
      <c r="Q27" s="38">
        <v>96.739130434782609</v>
      </c>
      <c r="R27" s="38">
        <v>103.95778364116094</v>
      </c>
      <c r="S27" s="38">
        <v>0</v>
      </c>
      <c r="T27" s="38">
        <v>103.18471337579618</v>
      </c>
      <c r="U27" s="38">
        <v>0</v>
      </c>
      <c r="V27" s="38">
        <v>103.18471337579618</v>
      </c>
      <c r="W27" s="33"/>
    </row>
    <row r="28" spans="1:23">
      <c r="A28" s="30" t="s">
        <v>26</v>
      </c>
      <c r="B28" s="37">
        <v>26</v>
      </c>
      <c r="C28" s="37">
        <v>4414</v>
      </c>
      <c r="D28" s="37">
        <v>6773</v>
      </c>
      <c r="E28" s="37">
        <v>936</v>
      </c>
      <c r="F28" s="37">
        <v>12123</v>
      </c>
      <c r="G28" s="37">
        <v>0</v>
      </c>
      <c r="H28" s="37">
        <v>12149</v>
      </c>
      <c r="I28" s="37">
        <v>18</v>
      </c>
      <c r="J28" s="37">
        <v>4216</v>
      </c>
      <c r="K28" s="37">
        <v>6782</v>
      </c>
      <c r="L28" s="37">
        <v>903</v>
      </c>
      <c r="M28" s="37">
        <v>11901</v>
      </c>
      <c r="N28" s="37">
        <v>0</v>
      </c>
      <c r="O28" s="37">
        <v>11919</v>
      </c>
      <c r="P28" s="38">
        <v>69.230769230769226</v>
      </c>
      <c r="Q28" s="38">
        <v>95.514272768463982</v>
      </c>
      <c r="R28" s="38">
        <v>100.13288055514542</v>
      </c>
      <c r="S28" s="38">
        <v>96.474358974358978</v>
      </c>
      <c r="T28" s="38">
        <v>98.168770106409312</v>
      </c>
      <c r="U28" s="38">
        <v>0</v>
      </c>
      <c r="V28" s="38">
        <v>98.106840069141484</v>
      </c>
      <c r="W28" s="33"/>
    </row>
    <row r="29" spans="1:23">
      <c r="A29" s="30" t="s">
        <v>27</v>
      </c>
      <c r="B29" s="37">
        <v>0</v>
      </c>
      <c r="C29" s="37">
        <v>455</v>
      </c>
      <c r="D29" s="37">
        <v>304</v>
      </c>
      <c r="E29" s="37">
        <v>24</v>
      </c>
      <c r="F29" s="37">
        <v>783</v>
      </c>
      <c r="G29" s="37">
        <v>0</v>
      </c>
      <c r="H29" s="37">
        <v>783</v>
      </c>
      <c r="I29" s="37">
        <v>0</v>
      </c>
      <c r="J29" s="37">
        <v>452</v>
      </c>
      <c r="K29" s="37">
        <v>303</v>
      </c>
      <c r="L29" s="37">
        <v>15</v>
      </c>
      <c r="M29" s="37">
        <v>770</v>
      </c>
      <c r="N29" s="37">
        <v>0</v>
      </c>
      <c r="O29" s="37">
        <v>770</v>
      </c>
      <c r="P29" s="38">
        <v>0</v>
      </c>
      <c r="Q29" s="38">
        <v>99.340659340659343</v>
      </c>
      <c r="R29" s="38">
        <v>99.671052631578945</v>
      </c>
      <c r="S29" s="38">
        <v>62.5</v>
      </c>
      <c r="T29" s="38">
        <v>98.339719029374209</v>
      </c>
      <c r="U29" s="38">
        <v>0</v>
      </c>
      <c r="V29" s="38">
        <v>98.339719029374209</v>
      </c>
      <c r="W29" s="33"/>
    </row>
    <row r="30" spans="1:23">
      <c r="A30" s="30" t="s">
        <v>28</v>
      </c>
      <c r="B30" s="37">
        <v>25</v>
      </c>
      <c r="C30" s="37">
        <v>79</v>
      </c>
      <c r="D30" s="37">
        <v>1160</v>
      </c>
      <c r="E30" s="37">
        <v>19</v>
      </c>
      <c r="F30" s="37">
        <v>1258</v>
      </c>
      <c r="G30" s="37">
        <v>0</v>
      </c>
      <c r="H30" s="37">
        <v>1283</v>
      </c>
      <c r="I30" s="37">
        <v>8</v>
      </c>
      <c r="J30" s="37">
        <v>72</v>
      </c>
      <c r="K30" s="37">
        <v>1105</v>
      </c>
      <c r="L30" s="37">
        <v>16</v>
      </c>
      <c r="M30" s="37">
        <v>1193</v>
      </c>
      <c r="N30" s="37">
        <v>0</v>
      </c>
      <c r="O30" s="37">
        <v>1201</v>
      </c>
      <c r="P30" s="38">
        <v>32</v>
      </c>
      <c r="Q30" s="38">
        <v>91.139240506329116</v>
      </c>
      <c r="R30" s="38">
        <v>95.258620689655174</v>
      </c>
      <c r="S30" s="38">
        <v>84.210526315789465</v>
      </c>
      <c r="T30" s="38">
        <v>94.83306836248012</v>
      </c>
      <c r="U30" s="38">
        <v>0</v>
      </c>
      <c r="V30" s="38">
        <v>93.608729540140303</v>
      </c>
      <c r="W30" s="33"/>
    </row>
    <row r="31" spans="1:23">
      <c r="A31" s="30" t="s">
        <v>29</v>
      </c>
      <c r="B31" s="37">
        <v>73</v>
      </c>
      <c r="C31" s="37">
        <v>7014</v>
      </c>
      <c r="D31" s="37">
        <v>19358</v>
      </c>
      <c r="E31" s="37">
        <v>6203</v>
      </c>
      <c r="F31" s="37">
        <v>32575</v>
      </c>
      <c r="G31" s="37">
        <v>12</v>
      </c>
      <c r="H31" s="37">
        <v>32660</v>
      </c>
      <c r="I31" s="37">
        <v>37</v>
      </c>
      <c r="J31" s="37">
        <v>6700</v>
      </c>
      <c r="K31" s="37">
        <v>19365</v>
      </c>
      <c r="L31" s="37">
        <v>5510</v>
      </c>
      <c r="M31" s="37">
        <v>31575</v>
      </c>
      <c r="N31" s="37">
        <v>1</v>
      </c>
      <c r="O31" s="37">
        <v>31613</v>
      </c>
      <c r="P31" s="38">
        <v>50.684931506849317</v>
      </c>
      <c r="Q31" s="38">
        <v>95.523239235814088</v>
      </c>
      <c r="R31" s="38">
        <v>100.03616076040913</v>
      </c>
      <c r="S31" s="38">
        <v>88.827986458165412</v>
      </c>
      <c r="T31" s="38">
        <v>96.930161166538753</v>
      </c>
      <c r="U31" s="38">
        <v>8.3333333333333321</v>
      </c>
      <c r="V31" s="38">
        <v>96.794243723208822</v>
      </c>
      <c r="W31" s="33"/>
    </row>
    <row r="32" spans="1:23">
      <c r="A32" s="30" t="s">
        <v>30</v>
      </c>
      <c r="B32" s="37">
        <v>0</v>
      </c>
      <c r="C32" s="37">
        <v>520</v>
      </c>
      <c r="D32" s="37">
        <v>523</v>
      </c>
      <c r="E32" s="37">
        <v>108</v>
      </c>
      <c r="F32" s="37">
        <v>1151</v>
      </c>
      <c r="G32" s="37">
        <v>0</v>
      </c>
      <c r="H32" s="37">
        <v>1151</v>
      </c>
      <c r="I32" s="37">
        <v>7</v>
      </c>
      <c r="J32" s="37">
        <v>489</v>
      </c>
      <c r="K32" s="37">
        <v>534</v>
      </c>
      <c r="L32" s="37">
        <v>102</v>
      </c>
      <c r="M32" s="37">
        <v>1125</v>
      </c>
      <c r="N32" s="37">
        <v>0</v>
      </c>
      <c r="O32" s="37">
        <v>1132</v>
      </c>
      <c r="P32" s="38">
        <v>0</v>
      </c>
      <c r="Q32" s="38">
        <v>94.038461538461533</v>
      </c>
      <c r="R32" s="38">
        <v>102.10325047801147</v>
      </c>
      <c r="S32" s="38">
        <v>94.444444444444443</v>
      </c>
      <c r="T32" s="38">
        <v>97.741094700260646</v>
      </c>
      <c r="U32" s="38">
        <v>0</v>
      </c>
      <c r="V32" s="38">
        <v>98.34926151172894</v>
      </c>
      <c r="W32" s="33"/>
    </row>
    <row r="33" spans="1:23">
      <c r="A33" s="30" t="s">
        <v>31</v>
      </c>
      <c r="B33" s="37">
        <v>19</v>
      </c>
      <c r="C33" s="37">
        <v>138</v>
      </c>
      <c r="D33" s="37">
        <v>425</v>
      </c>
      <c r="E33" s="37">
        <v>22</v>
      </c>
      <c r="F33" s="37">
        <v>585</v>
      </c>
      <c r="G33" s="37">
        <v>0</v>
      </c>
      <c r="H33" s="37">
        <v>604</v>
      </c>
      <c r="I33" s="37">
        <v>13</v>
      </c>
      <c r="J33" s="37">
        <v>152</v>
      </c>
      <c r="K33" s="37">
        <v>446</v>
      </c>
      <c r="L33" s="37">
        <v>15</v>
      </c>
      <c r="M33" s="37">
        <v>613</v>
      </c>
      <c r="N33" s="37">
        <v>0</v>
      </c>
      <c r="O33" s="37">
        <v>626</v>
      </c>
      <c r="P33" s="38">
        <v>68.421052631578945</v>
      </c>
      <c r="Q33" s="38">
        <v>110.14492753623189</v>
      </c>
      <c r="R33" s="38">
        <v>104.94117647058823</v>
      </c>
      <c r="S33" s="38">
        <v>68.181818181818173</v>
      </c>
      <c r="T33" s="38">
        <v>104.7863247863248</v>
      </c>
      <c r="U33" s="38">
        <v>0</v>
      </c>
      <c r="V33" s="38">
        <v>103.64238410596028</v>
      </c>
      <c r="W33" s="33"/>
    </row>
    <row r="34" spans="1:23">
      <c r="A34" s="30" t="s">
        <v>32</v>
      </c>
      <c r="B34" s="37">
        <v>37</v>
      </c>
      <c r="C34" s="37">
        <v>471</v>
      </c>
      <c r="D34" s="37">
        <v>2865</v>
      </c>
      <c r="E34" s="37">
        <v>40</v>
      </c>
      <c r="F34" s="37">
        <v>3376</v>
      </c>
      <c r="G34" s="37">
        <v>0</v>
      </c>
      <c r="H34" s="37">
        <v>3413</v>
      </c>
      <c r="I34" s="37">
        <v>46</v>
      </c>
      <c r="J34" s="37">
        <v>449</v>
      </c>
      <c r="K34" s="37">
        <v>2781</v>
      </c>
      <c r="L34" s="37">
        <v>27</v>
      </c>
      <c r="M34" s="37">
        <v>3257</v>
      </c>
      <c r="N34" s="37">
        <v>0</v>
      </c>
      <c r="O34" s="37">
        <v>3303</v>
      </c>
      <c r="P34" s="38">
        <v>124.32432432432432</v>
      </c>
      <c r="Q34" s="38">
        <v>95.329087048832278</v>
      </c>
      <c r="R34" s="38">
        <v>97.068062827225134</v>
      </c>
      <c r="S34" s="38">
        <v>67.5</v>
      </c>
      <c r="T34" s="38">
        <v>96.475118483412331</v>
      </c>
      <c r="U34" s="38">
        <v>0</v>
      </c>
      <c r="V34" s="38">
        <v>96.777029006738928</v>
      </c>
      <c r="W34" s="33"/>
    </row>
    <row r="35" spans="1:23">
      <c r="A35" s="30" t="s">
        <v>33</v>
      </c>
      <c r="B35" s="37">
        <v>3</v>
      </c>
      <c r="C35" s="37">
        <v>83</v>
      </c>
      <c r="D35" s="37">
        <v>173</v>
      </c>
      <c r="E35" s="37">
        <v>16</v>
      </c>
      <c r="F35" s="37">
        <v>272</v>
      </c>
      <c r="G35" s="37">
        <v>0</v>
      </c>
      <c r="H35" s="37">
        <v>275</v>
      </c>
      <c r="I35" s="37">
        <v>2</v>
      </c>
      <c r="J35" s="37">
        <v>94</v>
      </c>
      <c r="K35" s="37">
        <v>171</v>
      </c>
      <c r="L35" s="37">
        <v>19</v>
      </c>
      <c r="M35" s="37">
        <v>284</v>
      </c>
      <c r="N35" s="37">
        <v>0</v>
      </c>
      <c r="O35" s="37">
        <v>286</v>
      </c>
      <c r="P35" s="38">
        <v>66.666666666666657</v>
      </c>
      <c r="Q35" s="38">
        <v>113.25301204819279</v>
      </c>
      <c r="R35" s="38">
        <v>98.843930635838149</v>
      </c>
      <c r="S35" s="38">
        <v>118.75</v>
      </c>
      <c r="T35" s="38">
        <v>104.41176470588236</v>
      </c>
      <c r="U35" s="38">
        <v>0</v>
      </c>
      <c r="V35" s="38">
        <v>104</v>
      </c>
      <c r="W35" s="33"/>
    </row>
    <row r="36" spans="1:23">
      <c r="A36" s="30" t="s">
        <v>34</v>
      </c>
      <c r="B36" s="37">
        <v>5</v>
      </c>
      <c r="C36" s="37">
        <v>417</v>
      </c>
      <c r="D36" s="37">
        <v>1012</v>
      </c>
      <c r="E36" s="37">
        <v>103</v>
      </c>
      <c r="F36" s="37">
        <v>1532</v>
      </c>
      <c r="G36" s="37">
        <v>0</v>
      </c>
      <c r="H36" s="37">
        <v>1537</v>
      </c>
      <c r="I36" s="37">
        <v>3</v>
      </c>
      <c r="J36" s="37">
        <v>418</v>
      </c>
      <c r="K36" s="37">
        <v>968</v>
      </c>
      <c r="L36" s="37">
        <v>103</v>
      </c>
      <c r="M36" s="37">
        <v>1489</v>
      </c>
      <c r="N36" s="37">
        <v>0</v>
      </c>
      <c r="O36" s="37">
        <v>1492</v>
      </c>
      <c r="P36" s="38">
        <v>60</v>
      </c>
      <c r="Q36" s="38">
        <v>100.23980815347721</v>
      </c>
      <c r="R36" s="38">
        <v>95.652173913043484</v>
      </c>
      <c r="S36" s="38">
        <v>100</v>
      </c>
      <c r="T36" s="38">
        <v>97.193211488250654</v>
      </c>
      <c r="U36" s="38">
        <v>0</v>
      </c>
      <c r="V36" s="38">
        <v>97.0722186076773</v>
      </c>
      <c r="W36" s="33"/>
    </row>
    <row r="37" spans="1:23">
      <c r="A37" s="30" t="s">
        <v>35</v>
      </c>
      <c r="B37" s="37">
        <v>5</v>
      </c>
      <c r="C37" s="37">
        <v>551</v>
      </c>
      <c r="D37" s="37">
        <v>896</v>
      </c>
      <c r="E37" s="37">
        <v>20</v>
      </c>
      <c r="F37" s="37">
        <v>1467</v>
      </c>
      <c r="G37" s="37">
        <v>0</v>
      </c>
      <c r="H37" s="37">
        <v>1472</v>
      </c>
      <c r="I37" s="37">
        <v>5</v>
      </c>
      <c r="J37" s="37">
        <v>512</v>
      </c>
      <c r="K37" s="37">
        <v>881</v>
      </c>
      <c r="L37" s="37">
        <v>18</v>
      </c>
      <c r="M37" s="37">
        <v>1411</v>
      </c>
      <c r="N37" s="37">
        <v>0</v>
      </c>
      <c r="O37" s="37">
        <v>1416</v>
      </c>
      <c r="P37" s="38">
        <v>100</v>
      </c>
      <c r="Q37" s="38">
        <v>92.921960072595283</v>
      </c>
      <c r="R37" s="38">
        <v>98.325892857142861</v>
      </c>
      <c r="S37" s="38">
        <v>90</v>
      </c>
      <c r="T37" s="38">
        <v>96.182685753237891</v>
      </c>
      <c r="U37" s="38">
        <v>0</v>
      </c>
      <c r="V37" s="38">
        <v>96.195652173913047</v>
      </c>
      <c r="W37" s="33"/>
    </row>
    <row r="38" spans="1:23">
      <c r="A38" s="30" t="s">
        <v>36</v>
      </c>
      <c r="B38" s="37">
        <v>12</v>
      </c>
      <c r="C38" s="37">
        <v>1718</v>
      </c>
      <c r="D38" s="37">
        <v>3347</v>
      </c>
      <c r="E38" s="37">
        <v>437</v>
      </c>
      <c r="F38" s="37">
        <v>5502</v>
      </c>
      <c r="G38" s="37">
        <v>0</v>
      </c>
      <c r="H38" s="37">
        <v>5514</v>
      </c>
      <c r="I38" s="37">
        <v>10</v>
      </c>
      <c r="J38" s="37">
        <v>1702</v>
      </c>
      <c r="K38" s="37">
        <v>3387</v>
      </c>
      <c r="L38" s="37">
        <v>369</v>
      </c>
      <c r="M38" s="37">
        <v>5458</v>
      </c>
      <c r="N38" s="37">
        <v>0</v>
      </c>
      <c r="O38" s="37">
        <v>5468</v>
      </c>
      <c r="P38" s="38">
        <v>83.333333333333343</v>
      </c>
      <c r="Q38" s="38">
        <v>99.068684516880097</v>
      </c>
      <c r="R38" s="38">
        <v>101.1951000896325</v>
      </c>
      <c r="S38" s="38">
        <v>84.439359267734545</v>
      </c>
      <c r="T38" s="38">
        <v>99.200290803344231</v>
      </c>
      <c r="U38" s="38">
        <v>0</v>
      </c>
      <c r="V38" s="38">
        <v>99.165759883931813</v>
      </c>
      <c r="W38" s="33"/>
    </row>
    <row r="39" spans="1:23">
      <c r="A39" s="30" t="s">
        <v>37</v>
      </c>
      <c r="B39" s="37">
        <v>2</v>
      </c>
      <c r="C39" s="37">
        <v>473</v>
      </c>
      <c r="D39" s="37">
        <v>1447</v>
      </c>
      <c r="E39" s="37">
        <v>107</v>
      </c>
      <c r="F39" s="37">
        <v>2027</v>
      </c>
      <c r="G39" s="37">
        <v>0</v>
      </c>
      <c r="H39" s="37">
        <v>2029</v>
      </c>
      <c r="I39" s="37">
        <v>0</v>
      </c>
      <c r="J39" s="37">
        <v>453</v>
      </c>
      <c r="K39" s="37">
        <v>1395</v>
      </c>
      <c r="L39" s="37">
        <v>85</v>
      </c>
      <c r="M39" s="37">
        <v>1933</v>
      </c>
      <c r="N39" s="37">
        <v>0</v>
      </c>
      <c r="O39" s="37">
        <v>1933</v>
      </c>
      <c r="P39" s="38">
        <v>0</v>
      </c>
      <c r="Q39" s="38">
        <v>95.771670190274833</v>
      </c>
      <c r="R39" s="38">
        <v>96.406357982031793</v>
      </c>
      <c r="S39" s="38">
        <v>79.43925233644859</v>
      </c>
      <c r="T39" s="38">
        <v>95.36260483473113</v>
      </c>
      <c r="U39" s="38">
        <v>0</v>
      </c>
      <c r="V39" s="38">
        <v>95.26860522424839</v>
      </c>
      <c r="W39" s="33"/>
    </row>
    <row r="40" spans="1:23">
      <c r="A40" s="30" t="s">
        <v>38</v>
      </c>
      <c r="B40" s="37">
        <v>30</v>
      </c>
      <c r="C40" s="37">
        <v>293</v>
      </c>
      <c r="D40" s="37">
        <v>628</v>
      </c>
      <c r="E40" s="37">
        <v>29</v>
      </c>
      <c r="F40" s="37">
        <v>950</v>
      </c>
      <c r="G40" s="37">
        <v>0</v>
      </c>
      <c r="H40" s="37">
        <v>980</v>
      </c>
      <c r="I40" s="37">
        <v>22</v>
      </c>
      <c r="J40" s="37">
        <v>315</v>
      </c>
      <c r="K40" s="37">
        <v>600</v>
      </c>
      <c r="L40" s="37">
        <v>17</v>
      </c>
      <c r="M40" s="37">
        <v>932</v>
      </c>
      <c r="N40" s="37">
        <v>0</v>
      </c>
      <c r="O40" s="37">
        <v>954</v>
      </c>
      <c r="P40" s="38">
        <v>73.333333333333329</v>
      </c>
      <c r="Q40" s="38">
        <v>107.50853242320819</v>
      </c>
      <c r="R40" s="38">
        <v>95.541401273885356</v>
      </c>
      <c r="S40" s="38">
        <v>58.620689655172406</v>
      </c>
      <c r="T40" s="38">
        <v>98.10526315789474</v>
      </c>
      <c r="U40" s="38">
        <v>0</v>
      </c>
      <c r="V40" s="38">
        <v>97.34693877551021</v>
      </c>
      <c r="W40" s="33"/>
    </row>
    <row r="41" spans="1:23">
      <c r="A41" s="30" t="s">
        <v>39</v>
      </c>
      <c r="B41" s="37">
        <v>66</v>
      </c>
      <c r="C41" s="37">
        <v>404</v>
      </c>
      <c r="D41" s="37">
        <v>2498</v>
      </c>
      <c r="E41" s="37">
        <v>33</v>
      </c>
      <c r="F41" s="37">
        <v>2935</v>
      </c>
      <c r="G41" s="37">
        <v>0</v>
      </c>
      <c r="H41" s="37">
        <v>3001</v>
      </c>
      <c r="I41" s="37">
        <v>60</v>
      </c>
      <c r="J41" s="37">
        <v>407</v>
      </c>
      <c r="K41" s="37">
        <v>2418</v>
      </c>
      <c r="L41" s="37">
        <v>20</v>
      </c>
      <c r="M41" s="37">
        <v>2845</v>
      </c>
      <c r="N41" s="37">
        <v>0</v>
      </c>
      <c r="O41" s="37">
        <v>2905</v>
      </c>
      <c r="P41" s="38">
        <v>90.909090909090907</v>
      </c>
      <c r="Q41" s="38">
        <v>100.74257425742574</v>
      </c>
      <c r="R41" s="38">
        <v>96.79743795036029</v>
      </c>
      <c r="S41" s="38">
        <v>60.606060606060609</v>
      </c>
      <c r="T41" s="38">
        <v>96.933560477001706</v>
      </c>
      <c r="U41" s="38">
        <v>0</v>
      </c>
      <c r="V41" s="38">
        <v>96.80106631122959</v>
      </c>
      <c r="W41" s="33"/>
    </row>
    <row r="42" spans="1:23">
      <c r="A42" s="30" t="s">
        <v>40</v>
      </c>
      <c r="B42" s="37">
        <v>30</v>
      </c>
      <c r="C42" s="37">
        <v>583</v>
      </c>
      <c r="D42" s="37">
        <v>2179</v>
      </c>
      <c r="E42" s="37">
        <v>235</v>
      </c>
      <c r="F42" s="37">
        <v>2997</v>
      </c>
      <c r="G42" s="37">
        <v>0</v>
      </c>
      <c r="H42" s="37">
        <v>3027</v>
      </c>
      <c r="I42" s="37">
        <v>2</v>
      </c>
      <c r="J42" s="37">
        <v>566</v>
      </c>
      <c r="K42" s="37">
        <v>2046</v>
      </c>
      <c r="L42" s="37">
        <v>207</v>
      </c>
      <c r="M42" s="37">
        <v>2819</v>
      </c>
      <c r="N42" s="37">
        <v>0</v>
      </c>
      <c r="O42" s="37">
        <v>2821</v>
      </c>
      <c r="P42" s="38">
        <v>6.666666666666667</v>
      </c>
      <c r="Q42" s="38">
        <v>97.084048027444254</v>
      </c>
      <c r="R42" s="38">
        <v>93.89628269848555</v>
      </c>
      <c r="S42" s="38">
        <v>88.085106382978722</v>
      </c>
      <c r="T42" s="38">
        <v>94.060727394060734</v>
      </c>
      <c r="U42" s="38">
        <v>0</v>
      </c>
      <c r="V42" s="38">
        <v>93.194582094482996</v>
      </c>
      <c r="W42" s="33"/>
    </row>
    <row r="43" spans="1:23">
      <c r="A43" s="30" t="s">
        <v>41</v>
      </c>
      <c r="B43" s="37">
        <v>8</v>
      </c>
      <c r="C43" s="37">
        <v>469</v>
      </c>
      <c r="D43" s="37">
        <v>1265</v>
      </c>
      <c r="E43" s="37">
        <v>65</v>
      </c>
      <c r="F43" s="37">
        <v>1799</v>
      </c>
      <c r="G43" s="37">
        <v>0</v>
      </c>
      <c r="H43" s="37">
        <v>1807</v>
      </c>
      <c r="I43" s="37">
        <v>3</v>
      </c>
      <c r="J43" s="37">
        <v>460</v>
      </c>
      <c r="K43" s="37">
        <v>1284</v>
      </c>
      <c r="L43" s="37">
        <v>51</v>
      </c>
      <c r="M43" s="37">
        <v>1795</v>
      </c>
      <c r="N43" s="37">
        <v>0</v>
      </c>
      <c r="O43" s="37">
        <v>1798</v>
      </c>
      <c r="P43" s="38">
        <v>37.5</v>
      </c>
      <c r="Q43" s="38">
        <v>98.081023454157773</v>
      </c>
      <c r="R43" s="38">
        <v>101.50197628458497</v>
      </c>
      <c r="S43" s="38">
        <v>78.461538461538467</v>
      </c>
      <c r="T43" s="38">
        <v>99.777654252362424</v>
      </c>
      <c r="U43" s="38">
        <v>0</v>
      </c>
      <c r="V43" s="38">
        <v>99.501936912008858</v>
      </c>
      <c r="W43" s="33"/>
    </row>
    <row r="44" spans="1:23">
      <c r="A44" s="30" t="s">
        <v>42</v>
      </c>
      <c r="B44" s="37">
        <v>44</v>
      </c>
      <c r="C44" s="37">
        <v>757</v>
      </c>
      <c r="D44" s="37">
        <v>2119</v>
      </c>
      <c r="E44" s="37">
        <v>127</v>
      </c>
      <c r="F44" s="37">
        <v>3003</v>
      </c>
      <c r="G44" s="37">
        <v>208</v>
      </c>
      <c r="H44" s="37">
        <v>3255</v>
      </c>
      <c r="I44" s="37">
        <v>17</v>
      </c>
      <c r="J44" s="37">
        <v>711</v>
      </c>
      <c r="K44" s="37">
        <v>2131</v>
      </c>
      <c r="L44" s="37">
        <v>105</v>
      </c>
      <c r="M44" s="37">
        <v>2947</v>
      </c>
      <c r="N44" s="37">
        <v>190</v>
      </c>
      <c r="O44" s="37">
        <v>3154</v>
      </c>
      <c r="P44" s="38">
        <v>38.636363636363633</v>
      </c>
      <c r="Q44" s="38">
        <v>93.923381770145312</v>
      </c>
      <c r="R44" s="38">
        <v>100.56630486078339</v>
      </c>
      <c r="S44" s="38">
        <v>82.677165354330711</v>
      </c>
      <c r="T44" s="38">
        <v>98.135198135198138</v>
      </c>
      <c r="U44" s="38">
        <v>91.34615384615384</v>
      </c>
      <c r="V44" s="38">
        <v>96.897081413210458</v>
      </c>
      <c r="W44" s="33"/>
    </row>
    <row r="45" spans="1:23">
      <c r="A45" s="30" t="s">
        <v>43</v>
      </c>
      <c r="B45" s="37">
        <v>2</v>
      </c>
      <c r="C45" s="37">
        <v>62</v>
      </c>
      <c r="D45" s="37">
        <v>68</v>
      </c>
      <c r="E45" s="37">
        <v>0</v>
      </c>
      <c r="F45" s="37">
        <v>130</v>
      </c>
      <c r="G45" s="37">
        <v>0</v>
      </c>
      <c r="H45" s="37">
        <v>132</v>
      </c>
      <c r="I45" s="37">
        <v>4</v>
      </c>
      <c r="J45" s="37">
        <v>66</v>
      </c>
      <c r="K45" s="37">
        <v>68</v>
      </c>
      <c r="L45" s="37">
        <v>0</v>
      </c>
      <c r="M45" s="37">
        <v>134</v>
      </c>
      <c r="N45" s="37">
        <v>0</v>
      </c>
      <c r="O45" s="37">
        <v>138</v>
      </c>
      <c r="P45" s="38">
        <v>200</v>
      </c>
      <c r="Q45" s="38">
        <v>106.45161290322579</v>
      </c>
      <c r="R45" s="38">
        <v>100</v>
      </c>
      <c r="S45" s="38">
        <v>0</v>
      </c>
      <c r="T45" s="38">
        <v>103.07692307692307</v>
      </c>
      <c r="U45" s="38">
        <v>0</v>
      </c>
      <c r="V45" s="38">
        <v>104.54545454545455</v>
      </c>
      <c r="W45" s="33"/>
    </row>
    <row r="46" spans="1:23">
      <c r="A46" s="30" t="s">
        <v>44</v>
      </c>
      <c r="B46" s="37">
        <v>24</v>
      </c>
      <c r="C46" s="37">
        <v>603</v>
      </c>
      <c r="D46" s="37">
        <v>1210</v>
      </c>
      <c r="E46" s="37">
        <v>22</v>
      </c>
      <c r="F46" s="37">
        <v>1835</v>
      </c>
      <c r="G46" s="37">
        <v>0</v>
      </c>
      <c r="H46" s="37">
        <v>1859</v>
      </c>
      <c r="I46" s="37">
        <v>21</v>
      </c>
      <c r="J46" s="37">
        <v>585</v>
      </c>
      <c r="K46" s="37">
        <v>1151</v>
      </c>
      <c r="L46" s="37">
        <v>29</v>
      </c>
      <c r="M46" s="37">
        <v>1765</v>
      </c>
      <c r="N46" s="37">
        <v>0</v>
      </c>
      <c r="O46" s="37">
        <v>1786</v>
      </c>
      <c r="P46" s="38">
        <v>87.5</v>
      </c>
      <c r="Q46" s="38">
        <v>97.014925373134332</v>
      </c>
      <c r="R46" s="38">
        <v>95.123966942148769</v>
      </c>
      <c r="S46" s="38">
        <v>131.81818181818181</v>
      </c>
      <c r="T46" s="38">
        <v>96.185286103542239</v>
      </c>
      <c r="U46" s="38">
        <v>0</v>
      </c>
      <c r="V46" s="38">
        <v>96.073157611619152</v>
      </c>
      <c r="W46" s="33"/>
    </row>
    <row r="47" spans="1:23">
      <c r="A47" s="30" t="s">
        <v>45</v>
      </c>
      <c r="B47" s="37">
        <v>0</v>
      </c>
      <c r="C47" s="37">
        <v>34</v>
      </c>
      <c r="D47" s="37">
        <v>98</v>
      </c>
      <c r="E47" s="37">
        <v>0</v>
      </c>
      <c r="F47" s="37">
        <v>132</v>
      </c>
      <c r="G47" s="37">
        <v>0</v>
      </c>
      <c r="H47" s="37">
        <v>132</v>
      </c>
      <c r="I47" s="37">
        <v>0</v>
      </c>
      <c r="J47" s="37">
        <v>39</v>
      </c>
      <c r="K47" s="37">
        <v>95</v>
      </c>
      <c r="L47" s="37">
        <v>0</v>
      </c>
      <c r="M47" s="37">
        <v>134</v>
      </c>
      <c r="N47" s="37">
        <v>0</v>
      </c>
      <c r="O47" s="37">
        <v>134</v>
      </c>
      <c r="P47" s="38">
        <v>0</v>
      </c>
      <c r="Q47" s="38">
        <v>114.70588235294117</v>
      </c>
      <c r="R47" s="38">
        <v>96.938775510204081</v>
      </c>
      <c r="S47" s="38">
        <v>0</v>
      </c>
      <c r="T47" s="38">
        <v>101.51515151515152</v>
      </c>
      <c r="U47" s="38">
        <v>0</v>
      </c>
      <c r="V47" s="38">
        <v>101.51515151515152</v>
      </c>
      <c r="W47" s="33"/>
    </row>
    <row r="48" spans="1:23">
      <c r="A48" s="30" t="s">
        <v>46</v>
      </c>
      <c r="B48" s="37">
        <v>18</v>
      </c>
      <c r="C48" s="37">
        <v>1363</v>
      </c>
      <c r="D48" s="37">
        <v>2826</v>
      </c>
      <c r="E48" s="37">
        <v>150</v>
      </c>
      <c r="F48" s="37">
        <v>4339</v>
      </c>
      <c r="G48" s="37">
        <v>0</v>
      </c>
      <c r="H48" s="37">
        <v>4357</v>
      </c>
      <c r="I48" s="37">
        <v>7</v>
      </c>
      <c r="J48" s="37">
        <v>1344</v>
      </c>
      <c r="K48" s="37">
        <v>2632</v>
      </c>
      <c r="L48" s="37">
        <v>138</v>
      </c>
      <c r="M48" s="37">
        <v>4114</v>
      </c>
      <c r="N48" s="37">
        <v>0</v>
      </c>
      <c r="O48" s="37">
        <v>4121</v>
      </c>
      <c r="P48" s="38">
        <v>38.888888888888893</v>
      </c>
      <c r="Q48" s="38">
        <v>98.606016140865734</v>
      </c>
      <c r="R48" s="38">
        <v>93.135173389950467</v>
      </c>
      <c r="S48" s="38">
        <v>92</v>
      </c>
      <c r="T48" s="38">
        <v>94.814473380963364</v>
      </c>
      <c r="U48" s="38">
        <v>0</v>
      </c>
      <c r="V48" s="38">
        <v>94.583428964884092</v>
      </c>
      <c r="W48" s="33"/>
    </row>
    <row r="49" spans="1:23">
      <c r="A49" s="30" t="s">
        <v>47</v>
      </c>
      <c r="B49" s="37">
        <v>0</v>
      </c>
      <c r="C49" s="37">
        <v>46</v>
      </c>
      <c r="D49" s="37">
        <v>186</v>
      </c>
      <c r="E49" s="37">
        <v>0</v>
      </c>
      <c r="F49" s="37">
        <v>232</v>
      </c>
      <c r="G49" s="37">
        <v>0</v>
      </c>
      <c r="H49" s="37">
        <v>232</v>
      </c>
      <c r="I49" s="37">
        <v>0</v>
      </c>
      <c r="J49" s="37">
        <v>54</v>
      </c>
      <c r="K49" s="37">
        <v>185</v>
      </c>
      <c r="L49" s="37">
        <v>0</v>
      </c>
      <c r="M49" s="37">
        <v>239</v>
      </c>
      <c r="N49" s="37">
        <v>0</v>
      </c>
      <c r="O49" s="37">
        <v>239</v>
      </c>
      <c r="P49" s="38">
        <v>0</v>
      </c>
      <c r="Q49" s="38">
        <v>117.39130434782609</v>
      </c>
      <c r="R49" s="38">
        <v>99.462365591397855</v>
      </c>
      <c r="S49" s="38">
        <v>0</v>
      </c>
      <c r="T49" s="38">
        <v>103.01724137931035</v>
      </c>
      <c r="U49" s="38">
        <v>0</v>
      </c>
      <c r="V49" s="38">
        <v>103.01724137931035</v>
      </c>
      <c r="W49" s="33"/>
    </row>
    <row r="50" spans="1:23">
      <c r="A50" s="30" t="s">
        <v>48</v>
      </c>
      <c r="B50" s="37">
        <v>1</v>
      </c>
      <c r="C50" s="37">
        <v>124</v>
      </c>
      <c r="D50" s="37">
        <v>522</v>
      </c>
      <c r="E50" s="37">
        <v>36</v>
      </c>
      <c r="F50" s="37">
        <v>682</v>
      </c>
      <c r="G50" s="37">
        <v>0</v>
      </c>
      <c r="H50" s="37">
        <v>683</v>
      </c>
      <c r="I50" s="37">
        <v>4</v>
      </c>
      <c r="J50" s="37">
        <v>127</v>
      </c>
      <c r="K50" s="37">
        <v>530</v>
      </c>
      <c r="L50" s="37">
        <v>31</v>
      </c>
      <c r="M50" s="37">
        <v>688</v>
      </c>
      <c r="N50" s="37">
        <v>0</v>
      </c>
      <c r="O50" s="37">
        <v>692</v>
      </c>
      <c r="P50" s="38">
        <v>400</v>
      </c>
      <c r="Q50" s="38">
        <v>102.41935483870968</v>
      </c>
      <c r="R50" s="38">
        <v>101.53256704980842</v>
      </c>
      <c r="S50" s="38">
        <v>86.111111111111114</v>
      </c>
      <c r="T50" s="38">
        <v>100.87976539589442</v>
      </c>
      <c r="U50" s="38">
        <v>0</v>
      </c>
      <c r="V50" s="38">
        <v>101.31771595900439</v>
      </c>
      <c r="W50" s="33"/>
    </row>
    <row r="51" spans="1:23">
      <c r="A51" s="30" t="s">
        <v>49</v>
      </c>
      <c r="B51" s="37">
        <v>7</v>
      </c>
      <c r="C51" s="37">
        <v>191</v>
      </c>
      <c r="D51" s="37">
        <v>318</v>
      </c>
      <c r="E51" s="37">
        <v>0</v>
      </c>
      <c r="F51" s="37">
        <v>509</v>
      </c>
      <c r="G51" s="37">
        <v>0</v>
      </c>
      <c r="H51" s="37">
        <v>516</v>
      </c>
      <c r="I51" s="37">
        <v>7</v>
      </c>
      <c r="J51" s="37">
        <v>193</v>
      </c>
      <c r="K51" s="37">
        <v>316</v>
      </c>
      <c r="L51" s="37"/>
      <c r="M51" s="37">
        <v>509</v>
      </c>
      <c r="N51" s="37">
        <v>0</v>
      </c>
      <c r="O51" s="37">
        <v>516</v>
      </c>
      <c r="P51" s="38">
        <v>100</v>
      </c>
      <c r="Q51" s="38">
        <v>101.04712041884815</v>
      </c>
      <c r="R51" s="38">
        <v>99.371069182389931</v>
      </c>
      <c r="S51" s="38">
        <v>0</v>
      </c>
      <c r="T51" s="38">
        <v>100</v>
      </c>
      <c r="U51" s="38">
        <v>0</v>
      </c>
      <c r="V51" s="38">
        <v>100</v>
      </c>
      <c r="W51" s="33"/>
    </row>
    <row r="52" spans="1:23">
      <c r="A52" s="30" t="s">
        <v>50</v>
      </c>
      <c r="B52" s="37">
        <v>0</v>
      </c>
      <c r="C52" s="37">
        <v>222</v>
      </c>
      <c r="D52" s="37">
        <v>799</v>
      </c>
      <c r="E52" s="37">
        <v>67</v>
      </c>
      <c r="F52" s="37">
        <v>1088</v>
      </c>
      <c r="G52" s="37">
        <v>0</v>
      </c>
      <c r="H52" s="37">
        <v>1088</v>
      </c>
      <c r="I52" s="37">
        <v>0</v>
      </c>
      <c r="J52" s="37">
        <v>210</v>
      </c>
      <c r="K52" s="37">
        <v>807</v>
      </c>
      <c r="L52" s="37">
        <v>47</v>
      </c>
      <c r="M52" s="37">
        <v>1064</v>
      </c>
      <c r="N52" s="37">
        <v>0</v>
      </c>
      <c r="O52" s="37">
        <v>1064</v>
      </c>
      <c r="P52" s="38">
        <v>0</v>
      </c>
      <c r="Q52" s="38">
        <v>94.594594594594597</v>
      </c>
      <c r="R52" s="38">
        <v>101.00125156445556</v>
      </c>
      <c r="S52" s="38">
        <v>70.149253731343293</v>
      </c>
      <c r="T52" s="38">
        <v>97.794117647058826</v>
      </c>
      <c r="U52" s="38">
        <v>0</v>
      </c>
      <c r="V52" s="38">
        <v>97.794117647058826</v>
      </c>
      <c r="W52" s="33"/>
    </row>
    <row r="53" spans="1:23">
      <c r="A53" s="30" t="s">
        <v>51</v>
      </c>
      <c r="B53" s="37">
        <v>7</v>
      </c>
      <c r="C53" s="37">
        <v>1144</v>
      </c>
      <c r="D53" s="37">
        <v>1956</v>
      </c>
      <c r="E53" s="37">
        <v>72</v>
      </c>
      <c r="F53" s="37">
        <v>3172</v>
      </c>
      <c r="G53" s="37">
        <v>0</v>
      </c>
      <c r="H53" s="37">
        <v>3179</v>
      </c>
      <c r="I53" s="37">
        <v>12</v>
      </c>
      <c r="J53" s="37">
        <v>1087</v>
      </c>
      <c r="K53" s="37">
        <v>1844</v>
      </c>
      <c r="L53" s="37">
        <v>57</v>
      </c>
      <c r="M53" s="37">
        <v>2988</v>
      </c>
      <c r="N53" s="37">
        <v>0</v>
      </c>
      <c r="O53" s="37">
        <v>3000</v>
      </c>
      <c r="P53" s="38">
        <v>171.42857142857142</v>
      </c>
      <c r="Q53" s="38">
        <v>95.01748251748252</v>
      </c>
      <c r="R53" s="38">
        <v>94.274028629856858</v>
      </c>
      <c r="S53" s="38">
        <v>79.166666666666657</v>
      </c>
      <c r="T53" s="38">
        <v>94.199243379571257</v>
      </c>
      <c r="U53" s="38">
        <v>0</v>
      </c>
      <c r="V53" s="38">
        <v>94.369298521547648</v>
      </c>
      <c r="W53" s="33"/>
    </row>
    <row r="54" spans="1:23">
      <c r="A54" s="30" t="s">
        <v>52</v>
      </c>
      <c r="B54" s="37">
        <v>3</v>
      </c>
      <c r="C54" s="37">
        <v>261</v>
      </c>
      <c r="D54" s="37">
        <v>275</v>
      </c>
      <c r="E54" s="37">
        <v>0</v>
      </c>
      <c r="F54" s="37">
        <v>536</v>
      </c>
      <c r="G54" s="37">
        <v>0</v>
      </c>
      <c r="H54" s="37">
        <v>539</v>
      </c>
      <c r="I54" s="37">
        <v>7</v>
      </c>
      <c r="J54" s="37">
        <v>258</v>
      </c>
      <c r="K54" s="37">
        <v>272</v>
      </c>
      <c r="L54" s="37">
        <v>0</v>
      </c>
      <c r="M54" s="37">
        <v>530</v>
      </c>
      <c r="N54" s="37">
        <v>0</v>
      </c>
      <c r="O54" s="37">
        <v>537</v>
      </c>
      <c r="P54" s="38">
        <v>233.33333333333334</v>
      </c>
      <c r="Q54" s="38">
        <v>98.850574712643677</v>
      </c>
      <c r="R54" s="38">
        <v>98.909090909090907</v>
      </c>
      <c r="S54" s="38">
        <v>0</v>
      </c>
      <c r="T54" s="38">
        <v>98.880597014925371</v>
      </c>
      <c r="U54" s="38">
        <v>0</v>
      </c>
      <c r="V54" s="38">
        <v>99.62894248608535</v>
      </c>
      <c r="W54" s="33"/>
    </row>
    <row r="55" spans="1:23">
      <c r="A55" s="30" t="s">
        <v>53</v>
      </c>
      <c r="B55" s="37">
        <v>0</v>
      </c>
      <c r="C55" s="37">
        <v>239</v>
      </c>
      <c r="D55" s="37">
        <v>1034</v>
      </c>
      <c r="E55" s="37">
        <v>19</v>
      </c>
      <c r="F55" s="37">
        <v>1292</v>
      </c>
      <c r="G55" s="37">
        <v>0</v>
      </c>
      <c r="H55" s="37">
        <v>1292</v>
      </c>
      <c r="I55" s="37">
        <v>2</v>
      </c>
      <c r="J55" s="37">
        <v>240</v>
      </c>
      <c r="K55" s="37">
        <v>1011</v>
      </c>
      <c r="L55" s="37">
        <v>14</v>
      </c>
      <c r="M55" s="37">
        <v>1265</v>
      </c>
      <c r="N55" s="37">
        <v>0</v>
      </c>
      <c r="O55" s="37">
        <v>1267</v>
      </c>
      <c r="P55" s="38">
        <v>0</v>
      </c>
      <c r="Q55" s="38">
        <v>100.418410041841</v>
      </c>
      <c r="R55" s="38">
        <v>97.775628626692452</v>
      </c>
      <c r="S55" s="38">
        <v>73.68421052631578</v>
      </c>
      <c r="T55" s="38">
        <v>97.910216718266255</v>
      </c>
      <c r="U55" s="38">
        <v>0</v>
      </c>
      <c r="V55" s="38">
        <v>98.065015479876166</v>
      </c>
      <c r="W55" s="33"/>
    </row>
    <row r="56" spans="1:23">
      <c r="A56" s="30" t="s">
        <v>54</v>
      </c>
      <c r="B56" s="37">
        <v>22</v>
      </c>
      <c r="C56" s="37">
        <v>143</v>
      </c>
      <c r="D56" s="37">
        <v>168</v>
      </c>
      <c r="E56" s="37">
        <v>0</v>
      </c>
      <c r="F56" s="37">
        <v>311</v>
      </c>
      <c r="G56" s="37">
        <v>0</v>
      </c>
      <c r="H56" s="37">
        <v>333</v>
      </c>
      <c r="I56" s="37">
        <v>11</v>
      </c>
      <c r="J56" s="37">
        <v>156</v>
      </c>
      <c r="K56" s="37">
        <v>158</v>
      </c>
      <c r="L56" s="37">
        <v>0</v>
      </c>
      <c r="M56" s="37">
        <v>314</v>
      </c>
      <c r="N56" s="37">
        <v>0</v>
      </c>
      <c r="O56" s="37">
        <v>325</v>
      </c>
      <c r="P56" s="38">
        <v>50</v>
      </c>
      <c r="Q56" s="38">
        <v>109.09090909090908</v>
      </c>
      <c r="R56" s="38">
        <v>94.047619047619051</v>
      </c>
      <c r="S56" s="38">
        <v>0</v>
      </c>
      <c r="T56" s="38">
        <v>100.96463022508037</v>
      </c>
      <c r="U56" s="38">
        <v>0</v>
      </c>
      <c r="V56" s="38">
        <v>97.597597597597598</v>
      </c>
      <c r="W56" s="33"/>
    </row>
    <row r="57" spans="1:23">
      <c r="A57" s="30" t="s">
        <v>55</v>
      </c>
      <c r="B57" s="37">
        <v>1</v>
      </c>
      <c r="C57" s="37">
        <v>370</v>
      </c>
      <c r="D57" s="37">
        <v>1117</v>
      </c>
      <c r="E57" s="37">
        <v>31</v>
      </c>
      <c r="F57" s="37">
        <v>1518</v>
      </c>
      <c r="G57" s="37">
        <v>0</v>
      </c>
      <c r="H57" s="37">
        <v>1519</v>
      </c>
      <c r="I57" s="37">
        <v>2</v>
      </c>
      <c r="J57" s="37">
        <v>386</v>
      </c>
      <c r="K57" s="37">
        <v>1079</v>
      </c>
      <c r="L57" s="37">
        <v>31</v>
      </c>
      <c r="M57" s="37">
        <v>1496</v>
      </c>
      <c r="N57" s="37">
        <v>0</v>
      </c>
      <c r="O57" s="37">
        <v>1498</v>
      </c>
      <c r="P57" s="38">
        <v>200</v>
      </c>
      <c r="Q57" s="38">
        <v>104.32432432432432</v>
      </c>
      <c r="R57" s="38">
        <v>96.598030438675025</v>
      </c>
      <c r="S57" s="38">
        <v>100</v>
      </c>
      <c r="T57" s="38">
        <v>98.550724637681171</v>
      </c>
      <c r="U57" s="38">
        <v>0</v>
      </c>
      <c r="V57" s="38">
        <v>98.617511520737324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810</v>
      </c>
      <c r="C62" s="28">
        <v>32389</v>
      </c>
      <c r="D62" s="28">
        <v>82892</v>
      </c>
      <c r="E62" s="28">
        <v>11796</v>
      </c>
      <c r="F62" s="28">
        <v>127077</v>
      </c>
      <c r="G62" s="28">
        <v>220</v>
      </c>
      <c r="H62" s="28">
        <v>128107</v>
      </c>
      <c r="I62" s="28">
        <v>537</v>
      </c>
      <c r="J62" s="28">
        <v>31528</v>
      </c>
      <c r="K62" s="28">
        <v>81880</v>
      </c>
      <c r="L62" s="28">
        <v>10529</v>
      </c>
      <c r="M62" s="28">
        <v>123937</v>
      </c>
      <c r="N62" s="28">
        <v>191</v>
      </c>
      <c r="O62" s="28">
        <v>124665</v>
      </c>
      <c r="P62" s="29">
        <v>66.296296296296305</v>
      </c>
      <c r="Q62" s="29">
        <v>97.341690079965417</v>
      </c>
      <c r="R62" s="29">
        <v>98.779134295227522</v>
      </c>
      <c r="S62" s="29">
        <v>89.259070871481867</v>
      </c>
      <c r="T62" s="29">
        <v>97.529057185800738</v>
      </c>
      <c r="U62" s="29">
        <v>86.818181818181813</v>
      </c>
      <c r="V62" s="29">
        <v>97.313183510659059</v>
      </c>
      <c r="W62" s="33"/>
    </row>
    <row r="63" spans="1:23">
      <c r="A63" s="30" t="s">
        <v>56</v>
      </c>
      <c r="B63" s="37">
        <v>318</v>
      </c>
      <c r="C63" s="37">
        <v>3047</v>
      </c>
      <c r="D63" s="37">
        <v>9108</v>
      </c>
      <c r="E63" s="37">
        <v>461</v>
      </c>
      <c r="F63" s="37">
        <v>12616</v>
      </c>
      <c r="G63" s="37">
        <v>0</v>
      </c>
      <c r="H63" s="37">
        <v>12934</v>
      </c>
      <c r="I63" s="37">
        <v>196</v>
      </c>
      <c r="J63" s="37">
        <v>3076</v>
      </c>
      <c r="K63" s="37">
        <v>8971</v>
      </c>
      <c r="L63" s="37">
        <v>411</v>
      </c>
      <c r="M63" s="37">
        <v>12458</v>
      </c>
      <c r="N63" s="37">
        <v>0</v>
      </c>
      <c r="O63" s="37">
        <v>12654</v>
      </c>
      <c r="P63" s="38">
        <v>61.635220125786162</v>
      </c>
      <c r="Q63" s="38">
        <v>100.95175582540203</v>
      </c>
      <c r="R63" s="38">
        <v>98.495827843653927</v>
      </c>
      <c r="S63" s="38">
        <v>89.15401301518439</v>
      </c>
      <c r="T63" s="38">
        <v>98.747622067216241</v>
      </c>
      <c r="U63" s="38">
        <v>0</v>
      </c>
      <c r="V63" s="38">
        <v>97.835163135920837</v>
      </c>
      <c r="W63" s="33"/>
    </row>
    <row r="64" spans="1:23">
      <c r="A64" s="30" t="s">
        <v>57</v>
      </c>
      <c r="B64" s="37">
        <v>93</v>
      </c>
      <c r="C64" s="37">
        <v>2096</v>
      </c>
      <c r="D64" s="37">
        <v>4793</v>
      </c>
      <c r="E64" s="37">
        <v>192</v>
      </c>
      <c r="F64" s="37">
        <v>7081</v>
      </c>
      <c r="G64" s="37">
        <v>208</v>
      </c>
      <c r="H64" s="37">
        <v>7382</v>
      </c>
      <c r="I64" s="37">
        <v>54</v>
      </c>
      <c r="J64" s="37">
        <v>2062</v>
      </c>
      <c r="K64" s="37">
        <v>4810</v>
      </c>
      <c r="L64" s="37">
        <v>156</v>
      </c>
      <c r="M64" s="37">
        <v>7028</v>
      </c>
      <c r="N64" s="37">
        <v>190</v>
      </c>
      <c r="O64" s="37">
        <v>7272</v>
      </c>
      <c r="P64" s="38">
        <v>58.064516129032263</v>
      </c>
      <c r="Q64" s="38">
        <v>98.377862595419856</v>
      </c>
      <c r="R64" s="38">
        <v>100.35468391404132</v>
      </c>
      <c r="S64" s="38">
        <v>81.25</v>
      </c>
      <c r="T64" s="38">
        <v>99.251518147154357</v>
      </c>
      <c r="U64" s="38">
        <v>91.34615384615384</v>
      </c>
      <c r="V64" s="38">
        <v>98.509888918992132</v>
      </c>
      <c r="W64" s="33"/>
    </row>
    <row r="65" spans="1:23">
      <c r="A65" s="30" t="s">
        <v>58</v>
      </c>
      <c r="B65" s="37">
        <v>73</v>
      </c>
      <c r="C65" s="37">
        <v>7014</v>
      </c>
      <c r="D65" s="37">
        <v>19358</v>
      </c>
      <c r="E65" s="37">
        <v>6203</v>
      </c>
      <c r="F65" s="37">
        <v>32575</v>
      </c>
      <c r="G65" s="37">
        <v>12</v>
      </c>
      <c r="H65" s="37">
        <v>32660</v>
      </c>
      <c r="I65" s="37">
        <v>37</v>
      </c>
      <c r="J65" s="37">
        <v>6700</v>
      </c>
      <c r="K65" s="37">
        <v>19365</v>
      </c>
      <c r="L65" s="37">
        <v>5510</v>
      </c>
      <c r="M65" s="37">
        <v>31575</v>
      </c>
      <c r="N65" s="37">
        <v>1</v>
      </c>
      <c r="O65" s="37">
        <v>31613</v>
      </c>
      <c r="P65" s="38">
        <v>50.684931506849317</v>
      </c>
      <c r="Q65" s="38">
        <v>95.523239235814088</v>
      </c>
      <c r="R65" s="38">
        <v>100.03616076040913</v>
      </c>
      <c r="S65" s="38">
        <v>88.827986458165412</v>
      </c>
      <c r="T65" s="38">
        <v>96.930161166538753</v>
      </c>
      <c r="U65" s="38">
        <v>8.3333333333333321</v>
      </c>
      <c r="V65" s="38">
        <v>96.794243723208822</v>
      </c>
      <c r="W65" s="33"/>
    </row>
    <row r="66" spans="1:23">
      <c r="A66" s="30" t="s">
        <v>59</v>
      </c>
      <c r="B66" s="37">
        <v>103</v>
      </c>
      <c r="C66" s="37">
        <v>4481</v>
      </c>
      <c r="D66" s="37">
        <v>9665</v>
      </c>
      <c r="E66" s="37">
        <v>654</v>
      </c>
      <c r="F66" s="37">
        <v>14800</v>
      </c>
      <c r="G66" s="37">
        <v>0</v>
      </c>
      <c r="H66" s="37">
        <v>14903</v>
      </c>
      <c r="I66" s="37">
        <v>60</v>
      </c>
      <c r="J66" s="37">
        <v>4350</v>
      </c>
      <c r="K66" s="37">
        <v>9377</v>
      </c>
      <c r="L66" s="37">
        <v>606</v>
      </c>
      <c r="M66" s="37">
        <v>14333</v>
      </c>
      <c r="N66" s="37">
        <v>0</v>
      </c>
      <c r="O66" s="37">
        <v>14393</v>
      </c>
      <c r="P66" s="38">
        <v>58.252427184466015</v>
      </c>
      <c r="Q66" s="38">
        <v>97.076545413970095</v>
      </c>
      <c r="R66" s="38">
        <v>97.020175892395244</v>
      </c>
      <c r="S66" s="38">
        <v>92.660550458715591</v>
      </c>
      <c r="T66" s="38">
        <v>96.844594594594597</v>
      </c>
      <c r="U66" s="38">
        <v>0</v>
      </c>
      <c r="V66" s="38">
        <v>96.577870227470981</v>
      </c>
      <c r="W66" s="33"/>
    </row>
    <row r="67" spans="1:23">
      <c r="A67" s="30" t="s">
        <v>60</v>
      </c>
      <c r="B67" s="37">
        <v>94</v>
      </c>
      <c r="C67" s="37">
        <v>4125</v>
      </c>
      <c r="D67" s="37">
        <v>14566</v>
      </c>
      <c r="E67" s="37">
        <v>2204</v>
      </c>
      <c r="F67" s="37">
        <v>20895</v>
      </c>
      <c r="G67" s="37">
        <v>0</v>
      </c>
      <c r="H67" s="37">
        <v>20989</v>
      </c>
      <c r="I67" s="37">
        <v>65</v>
      </c>
      <c r="J67" s="37">
        <v>4084</v>
      </c>
      <c r="K67" s="37">
        <v>14269</v>
      </c>
      <c r="L67" s="37">
        <v>1988</v>
      </c>
      <c r="M67" s="37">
        <v>20341</v>
      </c>
      <c r="N67" s="37">
        <v>0</v>
      </c>
      <c r="O67" s="37">
        <v>20406</v>
      </c>
      <c r="P67" s="38">
        <v>69.148936170212778</v>
      </c>
      <c r="Q67" s="38">
        <v>99.006060606060615</v>
      </c>
      <c r="R67" s="38">
        <v>97.961005080324043</v>
      </c>
      <c r="S67" s="38">
        <v>90.199637023593468</v>
      </c>
      <c r="T67" s="38">
        <v>97.348648001914327</v>
      </c>
      <c r="U67" s="38">
        <v>0</v>
      </c>
      <c r="V67" s="38">
        <v>97.22235456667778</v>
      </c>
      <c r="W67" s="33"/>
    </row>
    <row r="68" spans="1:23">
      <c r="A68" s="30" t="s">
        <v>61</v>
      </c>
      <c r="B68" s="37">
        <v>72</v>
      </c>
      <c r="C68" s="37">
        <v>5584</v>
      </c>
      <c r="D68" s="37">
        <v>12348</v>
      </c>
      <c r="E68" s="37">
        <v>1045</v>
      </c>
      <c r="F68" s="37">
        <v>18977</v>
      </c>
      <c r="G68" s="37">
        <v>0</v>
      </c>
      <c r="H68" s="37">
        <v>19049</v>
      </c>
      <c r="I68" s="37">
        <v>74</v>
      </c>
      <c r="J68" s="37">
        <v>5343</v>
      </c>
      <c r="K68" s="37">
        <v>12228</v>
      </c>
      <c r="L68" s="37">
        <v>986</v>
      </c>
      <c r="M68" s="37">
        <v>18557</v>
      </c>
      <c r="N68" s="37">
        <v>0</v>
      </c>
      <c r="O68" s="37">
        <v>18631</v>
      </c>
      <c r="P68" s="38">
        <v>102.77777777777777</v>
      </c>
      <c r="Q68" s="38">
        <v>95.684097421203447</v>
      </c>
      <c r="R68" s="38">
        <v>99.028182701652085</v>
      </c>
      <c r="S68" s="38">
        <v>94.354066985645929</v>
      </c>
      <c r="T68" s="38">
        <v>97.786794540759871</v>
      </c>
      <c r="U68" s="38">
        <v>0</v>
      </c>
      <c r="V68" s="38">
        <v>97.805659089715988</v>
      </c>
      <c r="W68" s="33"/>
    </row>
    <row r="69" spans="1:23">
      <c r="A69" s="30" t="s">
        <v>62</v>
      </c>
      <c r="B69" s="37">
        <v>20</v>
      </c>
      <c r="C69" s="37">
        <v>4429</v>
      </c>
      <c r="D69" s="37">
        <v>8046</v>
      </c>
      <c r="E69" s="37">
        <v>739</v>
      </c>
      <c r="F69" s="37">
        <v>13214</v>
      </c>
      <c r="G69" s="37">
        <v>0</v>
      </c>
      <c r="H69" s="37">
        <v>13234</v>
      </c>
      <c r="I69" s="37">
        <v>31</v>
      </c>
      <c r="J69" s="37">
        <v>4326</v>
      </c>
      <c r="K69" s="37">
        <v>7954</v>
      </c>
      <c r="L69" s="37">
        <v>621</v>
      </c>
      <c r="M69" s="37">
        <v>12901</v>
      </c>
      <c r="N69" s="37">
        <v>0</v>
      </c>
      <c r="O69" s="37">
        <v>12932</v>
      </c>
      <c r="P69" s="38">
        <v>155</v>
      </c>
      <c r="Q69" s="38">
        <v>97.674418604651152</v>
      </c>
      <c r="R69" s="38">
        <v>98.856574695500868</v>
      </c>
      <c r="S69" s="38">
        <v>84.032476319350465</v>
      </c>
      <c r="T69" s="38">
        <v>97.631300136219153</v>
      </c>
      <c r="U69" s="38">
        <v>0</v>
      </c>
      <c r="V69" s="38">
        <v>97.717999093244671</v>
      </c>
      <c r="W69" s="33"/>
    </row>
    <row r="70" spans="1:23">
      <c r="A70" s="30" t="s">
        <v>63</v>
      </c>
      <c r="B70" s="37">
        <v>37</v>
      </c>
      <c r="C70" s="37">
        <v>1613</v>
      </c>
      <c r="D70" s="37">
        <v>5008</v>
      </c>
      <c r="E70" s="37">
        <v>298</v>
      </c>
      <c r="F70" s="37">
        <v>6919</v>
      </c>
      <c r="G70" s="37">
        <v>0</v>
      </c>
      <c r="H70" s="37">
        <v>6956</v>
      </c>
      <c r="I70" s="37">
        <v>20</v>
      </c>
      <c r="J70" s="37">
        <v>1587</v>
      </c>
      <c r="K70" s="37">
        <v>4906</v>
      </c>
      <c r="L70" s="37">
        <v>251</v>
      </c>
      <c r="M70" s="37">
        <v>6744</v>
      </c>
      <c r="N70" s="37">
        <v>0</v>
      </c>
      <c r="O70" s="37">
        <v>6764</v>
      </c>
      <c r="P70" s="38">
        <v>54.054054054054056</v>
      </c>
      <c r="Q70" s="38">
        <v>98.388096714197147</v>
      </c>
      <c r="R70" s="38">
        <v>97.9632587859425</v>
      </c>
      <c r="S70" s="38">
        <v>84.228187919463082</v>
      </c>
      <c r="T70" s="38">
        <v>97.47073276485041</v>
      </c>
      <c r="U70" s="38">
        <v>0</v>
      </c>
      <c r="V70" s="38">
        <v>97.239792984473837</v>
      </c>
      <c r="W70" s="33"/>
    </row>
    <row r="72" spans="1:23">
      <c r="A72" s="25" t="s">
        <v>105</v>
      </c>
    </row>
    <row r="73" spans="1:23">
      <c r="A73" s="36"/>
    </row>
    <row r="74" spans="1:23">
      <c r="A74" s="36"/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O60:O61"/>
    <mergeCell ref="Q60:T60"/>
    <mergeCell ref="V60:V61"/>
    <mergeCell ref="A59:A61"/>
    <mergeCell ref="B59:H59"/>
    <mergeCell ref="I59:O59"/>
    <mergeCell ref="P59:V59"/>
    <mergeCell ref="C60:F60"/>
    <mergeCell ref="H60:H61"/>
    <mergeCell ref="J60:M60"/>
  </mergeCells>
  <hyperlinks>
    <hyperlink ref="V7" location="Contenido!A1" display="Contendi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90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748</v>
      </c>
      <c r="C11" s="28">
        <v>31521</v>
      </c>
      <c r="D11" s="28">
        <v>80521</v>
      </c>
      <c r="E11" s="28">
        <v>11530</v>
      </c>
      <c r="F11" s="28">
        <v>123572</v>
      </c>
      <c r="G11" s="28">
        <v>205</v>
      </c>
      <c r="H11" s="28">
        <v>124525</v>
      </c>
      <c r="I11" s="28">
        <v>585</v>
      </c>
      <c r="J11" s="28">
        <v>31168</v>
      </c>
      <c r="K11" s="28">
        <v>82895</v>
      </c>
      <c r="L11" s="28">
        <v>10637</v>
      </c>
      <c r="M11" s="28">
        <v>124700</v>
      </c>
      <c r="N11" s="28">
        <v>99</v>
      </c>
      <c r="O11" s="28">
        <v>125384</v>
      </c>
      <c r="P11" s="29">
        <v>78.208556149732615</v>
      </c>
      <c r="Q11" s="29">
        <v>98.880111671584032</v>
      </c>
      <c r="R11" s="29">
        <v>102.94829920145054</v>
      </c>
      <c r="S11" s="29">
        <v>92.25498699045967</v>
      </c>
      <c r="T11" s="29">
        <v>100.91282814877157</v>
      </c>
      <c r="U11" s="29">
        <v>48.292682926829265</v>
      </c>
      <c r="V11" s="29">
        <v>100.68982132101986</v>
      </c>
      <c r="W11" s="33"/>
    </row>
    <row r="12" spans="1:120">
      <c r="A12" s="30" t="s">
        <v>10</v>
      </c>
      <c r="B12" s="37">
        <v>10</v>
      </c>
      <c r="C12" s="37">
        <v>256</v>
      </c>
      <c r="D12" s="37">
        <v>1624</v>
      </c>
      <c r="E12" s="37">
        <v>20</v>
      </c>
      <c r="F12" s="37">
        <v>1900</v>
      </c>
      <c r="G12" s="37">
        <v>0</v>
      </c>
      <c r="H12" s="37">
        <v>1910</v>
      </c>
      <c r="I12" s="37">
        <v>10</v>
      </c>
      <c r="J12" s="37">
        <v>253</v>
      </c>
      <c r="K12" s="37">
        <v>1639</v>
      </c>
      <c r="L12" s="37">
        <v>14</v>
      </c>
      <c r="M12" s="37">
        <v>1906</v>
      </c>
      <c r="N12" s="37">
        <v>0</v>
      </c>
      <c r="O12" s="37">
        <v>1916</v>
      </c>
      <c r="P12" s="38">
        <v>100</v>
      </c>
      <c r="Q12" s="38">
        <v>98.828125</v>
      </c>
      <c r="R12" s="38">
        <v>100.92364532019704</v>
      </c>
      <c r="S12" s="38">
        <v>70</v>
      </c>
      <c r="T12" s="38">
        <v>100.31578947368421</v>
      </c>
      <c r="U12" s="38">
        <v>0</v>
      </c>
      <c r="V12" s="38">
        <v>100.31413612565446</v>
      </c>
      <c r="W12" s="33"/>
    </row>
    <row r="13" spans="1:120">
      <c r="A13" s="30" t="s">
        <v>11</v>
      </c>
      <c r="B13" s="37">
        <v>11</v>
      </c>
      <c r="C13" s="37">
        <v>739</v>
      </c>
      <c r="D13" s="37">
        <v>1391</v>
      </c>
      <c r="E13" s="37">
        <v>105</v>
      </c>
      <c r="F13" s="37">
        <v>2235</v>
      </c>
      <c r="G13" s="37">
        <v>0</v>
      </c>
      <c r="H13" s="37">
        <v>2246</v>
      </c>
      <c r="I13" s="37">
        <v>7</v>
      </c>
      <c r="J13" s="37">
        <v>691</v>
      </c>
      <c r="K13" s="37">
        <v>1407</v>
      </c>
      <c r="L13" s="37">
        <v>89</v>
      </c>
      <c r="M13" s="37">
        <v>2187</v>
      </c>
      <c r="N13" s="37">
        <v>0</v>
      </c>
      <c r="O13" s="37">
        <v>2194</v>
      </c>
      <c r="P13" s="38">
        <v>63.636363636363633</v>
      </c>
      <c r="Q13" s="38">
        <v>93.504736129905268</v>
      </c>
      <c r="R13" s="38">
        <v>101.15025161754134</v>
      </c>
      <c r="S13" s="38">
        <v>84.761904761904759</v>
      </c>
      <c r="T13" s="38">
        <v>97.852348993288601</v>
      </c>
      <c r="U13" s="38">
        <v>0</v>
      </c>
      <c r="V13" s="38">
        <v>97.684772929652723</v>
      </c>
      <c r="W13" s="33"/>
    </row>
    <row r="14" spans="1:120">
      <c r="A14" s="30" t="s">
        <v>12</v>
      </c>
      <c r="B14" s="37">
        <v>90</v>
      </c>
      <c r="C14" s="37">
        <v>802</v>
      </c>
      <c r="D14" s="37">
        <v>2948</v>
      </c>
      <c r="E14" s="37">
        <v>232</v>
      </c>
      <c r="F14" s="37">
        <v>3982</v>
      </c>
      <c r="G14" s="37">
        <v>0</v>
      </c>
      <c r="H14" s="37">
        <v>4072</v>
      </c>
      <c r="I14" s="37">
        <v>38</v>
      </c>
      <c r="J14" s="37">
        <v>836</v>
      </c>
      <c r="K14" s="37">
        <v>3085</v>
      </c>
      <c r="L14" s="37">
        <v>231</v>
      </c>
      <c r="M14" s="37">
        <v>4152</v>
      </c>
      <c r="N14" s="37">
        <v>0</v>
      </c>
      <c r="O14" s="37">
        <v>4190</v>
      </c>
      <c r="P14" s="38">
        <v>42.222222222222221</v>
      </c>
      <c r="Q14" s="38">
        <v>104.23940149625935</v>
      </c>
      <c r="R14" s="38">
        <v>104.6472184531886</v>
      </c>
      <c r="S14" s="38">
        <v>99.568965517241381</v>
      </c>
      <c r="T14" s="38">
        <v>104.2692114515319</v>
      </c>
      <c r="U14" s="38">
        <v>0</v>
      </c>
      <c r="V14" s="38">
        <v>102.89783889980353</v>
      </c>
      <c r="W14" s="33"/>
    </row>
    <row r="15" spans="1:120">
      <c r="A15" s="30" t="s">
        <v>13</v>
      </c>
      <c r="B15" s="37">
        <v>14</v>
      </c>
      <c r="C15" s="37">
        <v>241</v>
      </c>
      <c r="D15" s="37">
        <v>1267</v>
      </c>
      <c r="E15" s="37">
        <v>30</v>
      </c>
      <c r="F15" s="37">
        <v>1538</v>
      </c>
      <c r="G15" s="37">
        <v>0</v>
      </c>
      <c r="H15" s="37">
        <v>1552</v>
      </c>
      <c r="I15" s="37">
        <v>7</v>
      </c>
      <c r="J15" s="37">
        <v>251</v>
      </c>
      <c r="K15" s="37">
        <v>1252</v>
      </c>
      <c r="L15" s="37">
        <v>41</v>
      </c>
      <c r="M15" s="37">
        <v>1544</v>
      </c>
      <c r="N15" s="37">
        <v>0</v>
      </c>
      <c r="O15" s="37">
        <v>1551</v>
      </c>
      <c r="P15" s="38">
        <v>50</v>
      </c>
      <c r="Q15" s="38">
        <v>104.14937759336101</v>
      </c>
      <c r="R15" s="38">
        <v>98.816101026045772</v>
      </c>
      <c r="S15" s="38">
        <v>136.66666666666666</v>
      </c>
      <c r="T15" s="38">
        <v>100.39011703511053</v>
      </c>
      <c r="U15" s="38">
        <v>0</v>
      </c>
      <c r="V15" s="38">
        <v>99.935567010309285</v>
      </c>
      <c r="W15" s="33"/>
    </row>
    <row r="16" spans="1:120">
      <c r="A16" s="30" t="s">
        <v>14</v>
      </c>
      <c r="B16" s="37">
        <v>10</v>
      </c>
      <c r="C16" s="37">
        <v>249</v>
      </c>
      <c r="D16" s="37">
        <v>1511</v>
      </c>
      <c r="E16" s="37">
        <v>116</v>
      </c>
      <c r="F16" s="37">
        <v>1876</v>
      </c>
      <c r="G16" s="37">
        <v>0</v>
      </c>
      <c r="H16" s="37">
        <v>1886</v>
      </c>
      <c r="I16" s="37">
        <v>0</v>
      </c>
      <c r="J16" s="37">
        <v>234</v>
      </c>
      <c r="K16" s="37">
        <v>1648</v>
      </c>
      <c r="L16" s="37">
        <v>116</v>
      </c>
      <c r="M16" s="37">
        <v>1998</v>
      </c>
      <c r="N16" s="37">
        <v>0</v>
      </c>
      <c r="O16" s="37">
        <v>1998</v>
      </c>
      <c r="P16" s="38">
        <v>0</v>
      </c>
      <c r="Q16" s="38">
        <v>93.975903614457835</v>
      </c>
      <c r="R16" s="38">
        <v>109.06684315023163</v>
      </c>
      <c r="S16" s="38">
        <v>100</v>
      </c>
      <c r="T16" s="38">
        <v>106.50319829424306</v>
      </c>
      <c r="U16" s="38">
        <v>0</v>
      </c>
      <c r="V16" s="38">
        <v>105.93849416755037</v>
      </c>
      <c r="W16" s="33"/>
    </row>
    <row r="17" spans="1:23">
      <c r="A17" s="30" t="s">
        <v>15</v>
      </c>
      <c r="B17" s="37">
        <v>0</v>
      </c>
      <c r="C17" s="37">
        <v>90</v>
      </c>
      <c r="D17" s="37">
        <v>66</v>
      </c>
      <c r="E17" s="37">
        <v>0</v>
      </c>
      <c r="F17" s="37">
        <v>156</v>
      </c>
      <c r="G17" s="37">
        <v>0</v>
      </c>
      <c r="H17" s="37">
        <v>156</v>
      </c>
      <c r="I17" s="37">
        <v>0</v>
      </c>
      <c r="J17" s="37">
        <v>90</v>
      </c>
      <c r="K17" s="37">
        <v>65</v>
      </c>
      <c r="L17" s="37">
        <v>0</v>
      </c>
      <c r="M17" s="37">
        <v>155</v>
      </c>
      <c r="N17" s="37">
        <v>0</v>
      </c>
      <c r="O17" s="37">
        <v>155</v>
      </c>
      <c r="P17" s="38">
        <v>0</v>
      </c>
      <c r="Q17" s="38">
        <v>100</v>
      </c>
      <c r="R17" s="38">
        <v>98.484848484848484</v>
      </c>
      <c r="S17" s="38">
        <v>0</v>
      </c>
      <c r="T17" s="38">
        <v>99.358974358974365</v>
      </c>
      <c r="U17" s="38">
        <v>0</v>
      </c>
      <c r="V17" s="38">
        <v>99.358974358974365</v>
      </c>
      <c r="W17" s="33"/>
    </row>
    <row r="18" spans="1:23">
      <c r="A18" s="30" t="s">
        <v>16</v>
      </c>
      <c r="B18" s="37">
        <v>12</v>
      </c>
      <c r="C18" s="37">
        <v>1588</v>
      </c>
      <c r="D18" s="37">
        <v>5952</v>
      </c>
      <c r="E18" s="37">
        <v>1618</v>
      </c>
      <c r="F18" s="37">
        <v>9158</v>
      </c>
      <c r="G18" s="37">
        <v>0</v>
      </c>
      <c r="H18" s="37">
        <v>9170</v>
      </c>
      <c r="I18" s="37">
        <v>11</v>
      </c>
      <c r="J18" s="37">
        <v>1586</v>
      </c>
      <c r="K18" s="37">
        <v>6758</v>
      </c>
      <c r="L18" s="37">
        <v>1627</v>
      </c>
      <c r="M18" s="37">
        <v>9971</v>
      </c>
      <c r="N18" s="37">
        <v>0</v>
      </c>
      <c r="O18" s="37">
        <v>9982</v>
      </c>
      <c r="P18" s="38">
        <v>91.666666666666657</v>
      </c>
      <c r="Q18" s="38">
        <v>99.874055415617121</v>
      </c>
      <c r="R18" s="38">
        <v>113.54166666666667</v>
      </c>
      <c r="S18" s="38">
        <v>100.55624227441287</v>
      </c>
      <c r="T18" s="38">
        <v>108.87748416684866</v>
      </c>
      <c r="U18" s="38">
        <v>0</v>
      </c>
      <c r="V18" s="38">
        <v>108.85496183206106</v>
      </c>
      <c r="W18" s="33"/>
    </row>
    <row r="19" spans="1:23">
      <c r="A19" s="30" t="s">
        <v>17</v>
      </c>
      <c r="B19" s="37">
        <v>20</v>
      </c>
      <c r="C19" s="37">
        <v>207</v>
      </c>
      <c r="D19" s="37">
        <v>616</v>
      </c>
      <c r="E19" s="37">
        <v>1</v>
      </c>
      <c r="F19" s="37">
        <v>824</v>
      </c>
      <c r="G19" s="37">
        <v>0</v>
      </c>
      <c r="H19" s="37">
        <v>844</v>
      </c>
      <c r="I19" s="37">
        <v>28</v>
      </c>
      <c r="J19" s="37">
        <v>201</v>
      </c>
      <c r="K19" s="37">
        <v>617</v>
      </c>
      <c r="L19" s="37">
        <v>2</v>
      </c>
      <c r="M19" s="37">
        <v>820</v>
      </c>
      <c r="N19" s="37">
        <v>0</v>
      </c>
      <c r="O19" s="37">
        <v>848</v>
      </c>
      <c r="P19" s="38">
        <v>140</v>
      </c>
      <c r="Q19" s="38">
        <v>97.101449275362313</v>
      </c>
      <c r="R19" s="38">
        <v>100.16233766233766</v>
      </c>
      <c r="S19" s="38">
        <v>200</v>
      </c>
      <c r="T19" s="38">
        <v>99.514563106796118</v>
      </c>
      <c r="U19" s="38">
        <v>0</v>
      </c>
      <c r="V19" s="38">
        <v>100.47393364928909</v>
      </c>
      <c r="W19" s="33"/>
    </row>
    <row r="20" spans="1:23">
      <c r="A20" s="30" t="s">
        <v>18</v>
      </c>
      <c r="B20" s="37">
        <v>26</v>
      </c>
      <c r="C20" s="37">
        <v>683</v>
      </c>
      <c r="D20" s="37">
        <v>1236</v>
      </c>
      <c r="E20" s="37">
        <v>62</v>
      </c>
      <c r="F20" s="37">
        <v>1981</v>
      </c>
      <c r="G20" s="37">
        <v>0</v>
      </c>
      <c r="H20" s="37">
        <v>2007</v>
      </c>
      <c r="I20" s="37">
        <v>20</v>
      </c>
      <c r="J20" s="37">
        <v>653</v>
      </c>
      <c r="K20" s="37">
        <v>1294</v>
      </c>
      <c r="L20" s="37">
        <v>43</v>
      </c>
      <c r="M20" s="37">
        <v>1990</v>
      </c>
      <c r="N20" s="37">
        <v>0</v>
      </c>
      <c r="O20" s="37">
        <v>2010</v>
      </c>
      <c r="P20" s="38">
        <v>76.923076923076934</v>
      </c>
      <c r="Q20" s="38">
        <v>95.607613469985367</v>
      </c>
      <c r="R20" s="38">
        <v>104.69255663430421</v>
      </c>
      <c r="S20" s="38">
        <v>69.354838709677423</v>
      </c>
      <c r="T20" s="38">
        <v>100.45431600201917</v>
      </c>
      <c r="U20" s="38">
        <v>0</v>
      </c>
      <c r="V20" s="38">
        <v>100.14947683109119</v>
      </c>
      <c r="W20" s="33"/>
    </row>
    <row r="21" spans="1:23">
      <c r="A21" s="30" t="s">
        <v>19</v>
      </c>
      <c r="B21" s="37">
        <v>1</v>
      </c>
      <c r="C21" s="37">
        <v>150</v>
      </c>
      <c r="D21" s="37">
        <v>119</v>
      </c>
      <c r="E21" s="37">
        <v>19</v>
      </c>
      <c r="F21" s="37">
        <v>288</v>
      </c>
      <c r="G21" s="37">
        <v>0</v>
      </c>
      <c r="H21" s="37">
        <v>289</v>
      </c>
      <c r="I21" s="37">
        <v>1</v>
      </c>
      <c r="J21" s="37">
        <v>149</v>
      </c>
      <c r="K21" s="37">
        <v>108</v>
      </c>
      <c r="L21" s="37">
        <v>16</v>
      </c>
      <c r="M21" s="37">
        <v>273</v>
      </c>
      <c r="N21" s="37">
        <v>0</v>
      </c>
      <c r="O21" s="37">
        <v>274</v>
      </c>
      <c r="P21" s="38">
        <v>100</v>
      </c>
      <c r="Q21" s="38">
        <v>99.333333333333329</v>
      </c>
      <c r="R21" s="38">
        <v>90.756302521008408</v>
      </c>
      <c r="S21" s="38">
        <v>84.210526315789465</v>
      </c>
      <c r="T21" s="38">
        <v>94.791666666666657</v>
      </c>
      <c r="U21" s="38">
        <v>0</v>
      </c>
      <c r="V21" s="38">
        <v>94.809688581314873</v>
      </c>
      <c r="W21" s="33"/>
    </row>
    <row r="22" spans="1:23">
      <c r="A22" s="30" t="s">
        <v>20</v>
      </c>
      <c r="B22" s="37">
        <v>0</v>
      </c>
      <c r="C22" s="37">
        <v>427</v>
      </c>
      <c r="D22" s="37">
        <v>1426</v>
      </c>
      <c r="E22" s="37">
        <v>153</v>
      </c>
      <c r="F22" s="37">
        <v>2006</v>
      </c>
      <c r="G22" s="37">
        <v>0</v>
      </c>
      <c r="H22" s="37">
        <v>2006</v>
      </c>
      <c r="I22" s="37">
        <v>1</v>
      </c>
      <c r="J22" s="37">
        <v>447</v>
      </c>
      <c r="K22" s="37">
        <v>1372</v>
      </c>
      <c r="L22" s="37">
        <v>158</v>
      </c>
      <c r="M22" s="37">
        <v>1977</v>
      </c>
      <c r="N22" s="37">
        <v>0</v>
      </c>
      <c r="O22" s="37">
        <v>1978</v>
      </c>
      <c r="P22" s="38">
        <v>0</v>
      </c>
      <c r="Q22" s="38">
        <v>104.68384074941453</v>
      </c>
      <c r="R22" s="38">
        <v>96.213183730715286</v>
      </c>
      <c r="S22" s="38">
        <v>103.26797385620917</v>
      </c>
      <c r="T22" s="38">
        <v>98.554336989032905</v>
      </c>
      <c r="U22" s="38">
        <v>0</v>
      </c>
      <c r="V22" s="38">
        <v>98.604187437686946</v>
      </c>
      <c r="W22" s="33"/>
    </row>
    <row r="23" spans="1:23">
      <c r="A23" s="30" t="s">
        <v>21</v>
      </c>
      <c r="B23" s="37">
        <v>0</v>
      </c>
      <c r="C23" s="37">
        <v>217</v>
      </c>
      <c r="D23" s="37">
        <v>373</v>
      </c>
      <c r="E23" s="37">
        <v>19</v>
      </c>
      <c r="F23" s="37">
        <v>609</v>
      </c>
      <c r="G23" s="37">
        <v>0</v>
      </c>
      <c r="H23" s="37">
        <v>609</v>
      </c>
      <c r="I23" s="37">
        <v>0</v>
      </c>
      <c r="J23" s="37">
        <v>225</v>
      </c>
      <c r="K23" s="37">
        <v>363</v>
      </c>
      <c r="L23" s="37">
        <v>15</v>
      </c>
      <c r="M23" s="37">
        <v>603</v>
      </c>
      <c r="N23" s="37">
        <v>0</v>
      </c>
      <c r="O23" s="37">
        <v>603</v>
      </c>
      <c r="P23" s="38">
        <v>0</v>
      </c>
      <c r="Q23" s="38">
        <v>103.68663594470047</v>
      </c>
      <c r="R23" s="38">
        <v>97.31903485254692</v>
      </c>
      <c r="S23" s="38">
        <v>78.94736842105263</v>
      </c>
      <c r="T23" s="38">
        <v>99.01477832512316</v>
      </c>
      <c r="U23" s="38">
        <v>0</v>
      </c>
      <c r="V23" s="38">
        <v>99.01477832512316</v>
      </c>
      <c r="W23" s="33"/>
    </row>
    <row r="24" spans="1:23">
      <c r="A24" s="30" t="s">
        <v>22</v>
      </c>
      <c r="B24" s="37">
        <v>11</v>
      </c>
      <c r="C24" s="37">
        <v>143</v>
      </c>
      <c r="D24" s="37">
        <v>506</v>
      </c>
      <c r="E24" s="37">
        <v>0</v>
      </c>
      <c r="F24" s="37">
        <v>649</v>
      </c>
      <c r="G24" s="37">
        <v>0</v>
      </c>
      <c r="H24" s="37">
        <v>660</v>
      </c>
      <c r="I24" s="37">
        <v>8</v>
      </c>
      <c r="J24" s="37">
        <v>162</v>
      </c>
      <c r="K24" s="37">
        <v>543</v>
      </c>
      <c r="L24" s="37">
        <v>0</v>
      </c>
      <c r="M24" s="37">
        <v>705</v>
      </c>
      <c r="N24" s="37">
        <v>0</v>
      </c>
      <c r="O24" s="37">
        <v>713</v>
      </c>
      <c r="P24" s="38">
        <v>72.727272727272734</v>
      </c>
      <c r="Q24" s="38">
        <v>113.28671328671329</v>
      </c>
      <c r="R24" s="38">
        <v>107.31225296442688</v>
      </c>
      <c r="S24" s="38">
        <v>0</v>
      </c>
      <c r="T24" s="38">
        <v>108.62865947611711</v>
      </c>
      <c r="U24" s="38">
        <v>0</v>
      </c>
      <c r="V24" s="38">
        <v>108.03030303030303</v>
      </c>
      <c r="W24" s="33"/>
    </row>
    <row r="25" spans="1:23">
      <c r="A25" s="30" t="s">
        <v>23</v>
      </c>
      <c r="B25" s="37">
        <v>74</v>
      </c>
      <c r="C25" s="37">
        <v>1287</v>
      </c>
      <c r="D25" s="37">
        <v>2230</v>
      </c>
      <c r="E25" s="37">
        <v>137</v>
      </c>
      <c r="F25" s="37">
        <v>3654</v>
      </c>
      <c r="G25" s="37">
        <v>0</v>
      </c>
      <c r="H25" s="37">
        <v>3728</v>
      </c>
      <c r="I25" s="37">
        <v>56</v>
      </c>
      <c r="J25" s="37">
        <v>1300</v>
      </c>
      <c r="K25" s="37">
        <v>2353</v>
      </c>
      <c r="L25" s="37">
        <v>130</v>
      </c>
      <c r="M25" s="37">
        <v>3783</v>
      </c>
      <c r="N25" s="37">
        <v>0</v>
      </c>
      <c r="O25" s="37">
        <v>3839</v>
      </c>
      <c r="P25" s="38">
        <v>75.675675675675677</v>
      </c>
      <c r="Q25" s="38">
        <v>101.01010101010101</v>
      </c>
      <c r="R25" s="38">
        <v>105.51569506726457</v>
      </c>
      <c r="S25" s="38">
        <v>94.890510948905103</v>
      </c>
      <c r="T25" s="38">
        <v>103.5303776683087</v>
      </c>
      <c r="U25" s="38">
        <v>0</v>
      </c>
      <c r="V25" s="38">
        <v>102.97746781115879</v>
      </c>
      <c r="W25" s="33"/>
    </row>
    <row r="26" spans="1:23">
      <c r="A26" s="30" t="s">
        <v>24</v>
      </c>
      <c r="B26" s="37">
        <v>35</v>
      </c>
      <c r="C26" s="37">
        <v>1304</v>
      </c>
      <c r="D26" s="37">
        <v>2154</v>
      </c>
      <c r="E26" s="37">
        <v>154</v>
      </c>
      <c r="F26" s="37">
        <v>3612</v>
      </c>
      <c r="G26" s="37">
        <v>0</v>
      </c>
      <c r="H26" s="37">
        <v>3647</v>
      </c>
      <c r="I26" s="37">
        <v>24</v>
      </c>
      <c r="J26" s="37">
        <v>1351</v>
      </c>
      <c r="K26" s="37">
        <v>2259</v>
      </c>
      <c r="L26" s="37">
        <v>172</v>
      </c>
      <c r="M26" s="37">
        <v>3782</v>
      </c>
      <c r="N26" s="37">
        <v>0</v>
      </c>
      <c r="O26" s="37">
        <v>3806</v>
      </c>
      <c r="P26" s="38">
        <v>68.571428571428569</v>
      </c>
      <c r="Q26" s="38">
        <v>103.60429447852762</v>
      </c>
      <c r="R26" s="38">
        <v>104.87465181058495</v>
      </c>
      <c r="S26" s="38">
        <v>111.68831168831169</v>
      </c>
      <c r="T26" s="38">
        <v>104.70653377630121</v>
      </c>
      <c r="U26" s="38">
        <v>0</v>
      </c>
      <c r="V26" s="38">
        <v>104.35974773786674</v>
      </c>
      <c r="W26" s="33"/>
    </row>
    <row r="27" spans="1:23">
      <c r="A27" s="30" t="s">
        <v>25</v>
      </c>
      <c r="B27" s="37"/>
      <c r="C27" s="37">
        <v>91</v>
      </c>
      <c r="D27" s="37">
        <v>348</v>
      </c>
      <c r="E27" s="37">
        <v>0</v>
      </c>
      <c r="F27" s="37">
        <v>439</v>
      </c>
      <c r="G27" s="37">
        <v>0</v>
      </c>
      <c r="H27" s="37">
        <v>439</v>
      </c>
      <c r="I27" s="37">
        <v>0</v>
      </c>
      <c r="J27" s="37">
        <v>82</v>
      </c>
      <c r="K27" s="37">
        <v>335</v>
      </c>
      <c r="L27" s="37">
        <v>2</v>
      </c>
      <c r="M27" s="37">
        <v>419</v>
      </c>
      <c r="N27" s="37">
        <v>0</v>
      </c>
      <c r="O27" s="37">
        <v>419</v>
      </c>
      <c r="P27" s="38">
        <v>0</v>
      </c>
      <c r="Q27" s="38">
        <v>90.109890109890117</v>
      </c>
      <c r="R27" s="38">
        <v>96.264367816091962</v>
      </c>
      <c r="S27" s="38">
        <v>0</v>
      </c>
      <c r="T27" s="38">
        <v>95.444191343963553</v>
      </c>
      <c r="U27" s="38">
        <v>0</v>
      </c>
      <c r="V27" s="38">
        <v>95.444191343963553</v>
      </c>
      <c r="W27" s="33"/>
    </row>
    <row r="28" spans="1:23">
      <c r="A28" s="30" t="s">
        <v>26</v>
      </c>
      <c r="B28" s="37">
        <v>29</v>
      </c>
      <c r="C28" s="37">
        <v>4183</v>
      </c>
      <c r="D28" s="37">
        <v>6573</v>
      </c>
      <c r="E28" s="37">
        <v>929</v>
      </c>
      <c r="F28" s="37">
        <v>11685</v>
      </c>
      <c r="G28" s="37">
        <v>0</v>
      </c>
      <c r="H28" s="37">
        <v>11714</v>
      </c>
      <c r="I28" s="37">
        <v>24</v>
      </c>
      <c r="J28" s="37">
        <v>4073</v>
      </c>
      <c r="K28" s="37">
        <v>6788</v>
      </c>
      <c r="L28" s="37">
        <v>910</v>
      </c>
      <c r="M28" s="37">
        <v>11771</v>
      </c>
      <c r="N28" s="37">
        <v>0</v>
      </c>
      <c r="O28" s="37">
        <v>11795</v>
      </c>
      <c r="P28" s="38">
        <v>82.758620689655174</v>
      </c>
      <c r="Q28" s="38">
        <v>97.37030839110686</v>
      </c>
      <c r="R28" s="38">
        <v>103.27095694507835</v>
      </c>
      <c r="S28" s="38">
        <v>97.954790096878369</v>
      </c>
      <c r="T28" s="38">
        <v>100.73598630723149</v>
      </c>
      <c r="U28" s="38">
        <v>0</v>
      </c>
      <c r="V28" s="38">
        <v>100.69148028000683</v>
      </c>
      <c r="W28" s="33"/>
    </row>
    <row r="29" spans="1:23">
      <c r="A29" s="30" t="s">
        <v>27</v>
      </c>
      <c r="B29" s="37">
        <v>0</v>
      </c>
      <c r="C29" s="37">
        <v>436</v>
      </c>
      <c r="D29" s="37">
        <v>335</v>
      </c>
      <c r="E29" s="37">
        <v>20</v>
      </c>
      <c r="F29" s="37">
        <v>791</v>
      </c>
      <c r="G29" s="37">
        <v>0</v>
      </c>
      <c r="H29" s="37">
        <v>791</v>
      </c>
      <c r="I29" s="37">
        <v>0</v>
      </c>
      <c r="J29" s="37">
        <v>434</v>
      </c>
      <c r="K29" s="37">
        <v>358</v>
      </c>
      <c r="L29" s="37">
        <v>18</v>
      </c>
      <c r="M29" s="37">
        <v>810</v>
      </c>
      <c r="N29" s="37">
        <v>0</v>
      </c>
      <c r="O29" s="37">
        <v>810</v>
      </c>
      <c r="P29" s="38">
        <v>0</v>
      </c>
      <c r="Q29" s="38">
        <v>99.541284403669721</v>
      </c>
      <c r="R29" s="38">
        <v>106.86567164179104</v>
      </c>
      <c r="S29" s="38">
        <v>90</v>
      </c>
      <c r="T29" s="38">
        <v>102.40202275600505</v>
      </c>
      <c r="U29" s="38">
        <v>0</v>
      </c>
      <c r="V29" s="38">
        <v>102.40202275600505</v>
      </c>
      <c r="W29" s="33"/>
    </row>
    <row r="30" spans="1:23">
      <c r="A30" s="30" t="s">
        <v>28</v>
      </c>
      <c r="B30" s="37">
        <v>14</v>
      </c>
      <c r="C30" s="37">
        <v>95</v>
      </c>
      <c r="D30" s="37">
        <v>1078</v>
      </c>
      <c r="E30" s="37">
        <v>21</v>
      </c>
      <c r="F30" s="37">
        <v>1194</v>
      </c>
      <c r="G30" s="37">
        <v>0</v>
      </c>
      <c r="H30" s="37">
        <v>1208</v>
      </c>
      <c r="I30" s="37">
        <v>12</v>
      </c>
      <c r="J30" s="37">
        <v>94</v>
      </c>
      <c r="K30" s="37">
        <v>1053</v>
      </c>
      <c r="L30" s="37">
        <v>14</v>
      </c>
      <c r="M30" s="37">
        <v>1161</v>
      </c>
      <c r="N30" s="37">
        <v>0</v>
      </c>
      <c r="O30" s="37">
        <v>1173</v>
      </c>
      <c r="P30" s="38">
        <v>85.714285714285708</v>
      </c>
      <c r="Q30" s="38">
        <v>98.94736842105263</v>
      </c>
      <c r="R30" s="38">
        <v>97.680890538033395</v>
      </c>
      <c r="S30" s="38">
        <v>66.666666666666657</v>
      </c>
      <c r="T30" s="38">
        <v>97.236180904522612</v>
      </c>
      <c r="U30" s="38">
        <v>0</v>
      </c>
      <c r="V30" s="38">
        <v>97.102649006622528</v>
      </c>
      <c r="W30" s="33"/>
    </row>
    <row r="31" spans="1:23">
      <c r="A31" s="30" t="s">
        <v>29</v>
      </c>
      <c r="B31" s="37">
        <v>76</v>
      </c>
      <c r="C31" s="37">
        <v>6961</v>
      </c>
      <c r="D31" s="37">
        <v>19674</v>
      </c>
      <c r="E31" s="37">
        <v>6269</v>
      </c>
      <c r="F31" s="37">
        <v>32904</v>
      </c>
      <c r="G31" s="37">
        <v>9</v>
      </c>
      <c r="H31" s="37">
        <v>32989</v>
      </c>
      <c r="I31" s="37">
        <v>61</v>
      </c>
      <c r="J31" s="37">
        <v>6806</v>
      </c>
      <c r="K31" s="37">
        <v>20037</v>
      </c>
      <c r="L31" s="37">
        <v>5569</v>
      </c>
      <c r="M31" s="37">
        <v>32412</v>
      </c>
      <c r="N31" s="37">
        <v>5</v>
      </c>
      <c r="O31" s="37">
        <v>32478</v>
      </c>
      <c r="P31" s="38">
        <v>80.26315789473685</v>
      </c>
      <c r="Q31" s="38">
        <v>97.773308432696453</v>
      </c>
      <c r="R31" s="38">
        <v>101.84507471790181</v>
      </c>
      <c r="S31" s="38">
        <v>88.833944807784334</v>
      </c>
      <c r="T31" s="38">
        <v>98.504741064916118</v>
      </c>
      <c r="U31" s="38">
        <v>55.555555555555557</v>
      </c>
      <c r="V31" s="38">
        <v>98.450998817787749</v>
      </c>
      <c r="W31" s="33"/>
    </row>
    <row r="32" spans="1:23">
      <c r="A32" s="30" t="s">
        <v>30</v>
      </c>
      <c r="B32" s="37">
        <v>0</v>
      </c>
      <c r="C32" s="37">
        <v>487</v>
      </c>
      <c r="D32" s="37">
        <v>564</v>
      </c>
      <c r="E32" s="37">
        <v>136</v>
      </c>
      <c r="F32" s="37">
        <v>1187</v>
      </c>
      <c r="G32" s="37">
        <v>0</v>
      </c>
      <c r="H32" s="37">
        <v>1187</v>
      </c>
      <c r="I32" s="37">
        <v>0</v>
      </c>
      <c r="J32" s="37">
        <v>478</v>
      </c>
      <c r="K32" s="37">
        <v>547</v>
      </c>
      <c r="L32" s="37">
        <v>121</v>
      </c>
      <c r="M32" s="37">
        <v>1146</v>
      </c>
      <c r="N32" s="37">
        <v>0</v>
      </c>
      <c r="O32" s="37">
        <v>1146</v>
      </c>
      <c r="P32" s="38">
        <v>0</v>
      </c>
      <c r="Q32" s="38">
        <v>98.151950718685839</v>
      </c>
      <c r="R32" s="38">
        <v>96.98581560283688</v>
      </c>
      <c r="S32" s="38">
        <v>88.970588235294116</v>
      </c>
      <c r="T32" s="38">
        <v>96.545914069081718</v>
      </c>
      <c r="U32" s="38">
        <v>0</v>
      </c>
      <c r="V32" s="38">
        <v>96.545914069081718</v>
      </c>
      <c r="W32" s="33"/>
    </row>
    <row r="33" spans="1:23">
      <c r="A33" s="30" t="s">
        <v>31</v>
      </c>
      <c r="B33" s="37">
        <v>13</v>
      </c>
      <c r="C33" s="37">
        <v>109</v>
      </c>
      <c r="D33" s="37">
        <v>413</v>
      </c>
      <c r="E33" s="37">
        <v>23</v>
      </c>
      <c r="F33" s="37">
        <v>545</v>
      </c>
      <c r="G33" s="37">
        <v>0</v>
      </c>
      <c r="H33" s="37">
        <v>558</v>
      </c>
      <c r="I33" s="37">
        <v>15</v>
      </c>
      <c r="J33" s="37">
        <v>117</v>
      </c>
      <c r="K33" s="37">
        <v>434</v>
      </c>
      <c r="L33" s="37">
        <v>11</v>
      </c>
      <c r="M33" s="37">
        <v>562</v>
      </c>
      <c r="N33" s="37">
        <v>0</v>
      </c>
      <c r="O33" s="37">
        <v>577</v>
      </c>
      <c r="P33" s="38">
        <v>115.38461538461537</v>
      </c>
      <c r="Q33" s="38">
        <v>107.33944954128441</v>
      </c>
      <c r="R33" s="38">
        <v>105.08474576271188</v>
      </c>
      <c r="S33" s="38">
        <v>47.826086956521742</v>
      </c>
      <c r="T33" s="38">
        <v>103.11926605504587</v>
      </c>
      <c r="U33" s="38">
        <v>0</v>
      </c>
      <c r="V33" s="38">
        <v>103.40501792114696</v>
      </c>
      <c r="W33" s="33"/>
    </row>
    <row r="34" spans="1:23">
      <c r="A34" s="30" t="s">
        <v>32</v>
      </c>
      <c r="B34" s="37">
        <v>34</v>
      </c>
      <c r="C34" s="37">
        <v>473</v>
      </c>
      <c r="D34" s="37">
        <v>2683</v>
      </c>
      <c r="E34" s="37">
        <v>28</v>
      </c>
      <c r="F34" s="37">
        <v>3184</v>
      </c>
      <c r="G34" s="37">
        <v>0</v>
      </c>
      <c r="H34" s="37">
        <v>3218</v>
      </c>
      <c r="I34" s="37">
        <v>55</v>
      </c>
      <c r="J34" s="37">
        <v>439</v>
      </c>
      <c r="K34" s="37">
        <v>2752</v>
      </c>
      <c r="L34" s="37">
        <v>22</v>
      </c>
      <c r="M34" s="37">
        <v>3213</v>
      </c>
      <c r="N34" s="37">
        <v>0</v>
      </c>
      <c r="O34" s="37">
        <v>3268</v>
      </c>
      <c r="P34" s="38">
        <v>161.76470588235296</v>
      </c>
      <c r="Q34" s="38">
        <v>92.811839323467225</v>
      </c>
      <c r="R34" s="38">
        <v>102.57174804323519</v>
      </c>
      <c r="S34" s="38">
        <v>78.571428571428569</v>
      </c>
      <c r="T34" s="38">
        <v>100.91080402010051</v>
      </c>
      <c r="U34" s="38">
        <v>0</v>
      </c>
      <c r="V34" s="38">
        <v>101.55376009944064</v>
      </c>
      <c r="W34" s="33"/>
    </row>
    <row r="35" spans="1:23">
      <c r="A35" s="30" t="s">
        <v>33</v>
      </c>
      <c r="B35" s="37">
        <v>2</v>
      </c>
      <c r="C35" s="37">
        <v>70</v>
      </c>
      <c r="D35" s="37">
        <v>140</v>
      </c>
      <c r="E35" s="37">
        <v>14</v>
      </c>
      <c r="F35" s="37">
        <v>224</v>
      </c>
      <c r="G35" s="37">
        <v>0</v>
      </c>
      <c r="H35" s="37">
        <v>226</v>
      </c>
      <c r="I35" s="37">
        <v>3</v>
      </c>
      <c r="J35" s="37">
        <v>77</v>
      </c>
      <c r="K35" s="37">
        <v>154</v>
      </c>
      <c r="L35" s="37">
        <v>15</v>
      </c>
      <c r="M35" s="37">
        <v>246</v>
      </c>
      <c r="N35" s="37">
        <v>0</v>
      </c>
      <c r="O35" s="37">
        <v>249</v>
      </c>
      <c r="P35" s="38">
        <v>150</v>
      </c>
      <c r="Q35" s="38">
        <v>110.00000000000001</v>
      </c>
      <c r="R35" s="38">
        <v>110.00000000000001</v>
      </c>
      <c r="S35" s="38">
        <v>107.14285714285714</v>
      </c>
      <c r="T35" s="38">
        <v>109.82142857142858</v>
      </c>
      <c r="U35" s="38">
        <v>0</v>
      </c>
      <c r="V35" s="38">
        <v>110.17699115044249</v>
      </c>
      <c r="W35" s="33"/>
    </row>
    <row r="36" spans="1:23">
      <c r="A36" s="30" t="s">
        <v>34</v>
      </c>
      <c r="B36" s="37">
        <v>5</v>
      </c>
      <c r="C36" s="37">
        <v>411</v>
      </c>
      <c r="D36" s="37">
        <v>1063</v>
      </c>
      <c r="E36" s="37">
        <v>97</v>
      </c>
      <c r="F36" s="37">
        <v>1571</v>
      </c>
      <c r="G36" s="37">
        <v>0</v>
      </c>
      <c r="H36" s="37">
        <v>1576</v>
      </c>
      <c r="I36" s="37">
        <v>4</v>
      </c>
      <c r="J36" s="37">
        <v>424</v>
      </c>
      <c r="K36" s="37">
        <v>1047</v>
      </c>
      <c r="L36" s="37">
        <v>86</v>
      </c>
      <c r="M36" s="37">
        <v>1557</v>
      </c>
      <c r="N36" s="37">
        <v>0</v>
      </c>
      <c r="O36" s="37">
        <v>1561</v>
      </c>
      <c r="P36" s="38">
        <v>80</v>
      </c>
      <c r="Q36" s="38">
        <v>103.16301703163018</v>
      </c>
      <c r="R36" s="38">
        <v>98.494825964252115</v>
      </c>
      <c r="S36" s="38">
        <v>88.659793814432987</v>
      </c>
      <c r="T36" s="38">
        <v>99.108847867600261</v>
      </c>
      <c r="U36" s="38">
        <v>0</v>
      </c>
      <c r="V36" s="38">
        <v>99.048223350253807</v>
      </c>
      <c r="W36" s="33"/>
    </row>
    <row r="37" spans="1:23">
      <c r="A37" s="30" t="s">
        <v>35</v>
      </c>
      <c r="B37" s="37">
        <v>4</v>
      </c>
      <c r="C37" s="37">
        <v>531</v>
      </c>
      <c r="D37" s="37">
        <v>777</v>
      </c>
      <c r="E37" s="37">
        <v>23</v>
      </c>
      <c r="F37" s="37">
        <v>1331</v>
      </c>
      <c r="G37" s="37">
        <v>0</v>
      </c>
      <c r="H37" s="37">
        <v>1335</v>
      </c>
      <c r="I37" s="37">
        <v>2</v>
      </c>
      <c r="J37" s="37">
        <v>554</v>
      </c>
      <c r="K37" s="37">
        <v>828</v>
      </c>
      <c r="L37" s="37">
        <v>13</v>
      </c>
      <c r="M37" s="37">
        <v>1395</v>
      </c>
      <c r="N37" s="37">
        <v>0</v>
      </c>
      <c r="O37" s="37">
        <v>1397</v>
      </c>
      <c r="P37" s="38">
        <v>50</v>
      </c>
      <c r="Q37" s="38">
        <v>104.33145009416197</v>
      </c>
      <c r="R37" s="38">
        <v>106.56370656370657</v>
      </c>
      <c r="S37" s="38">
        <v>56.521739130434781</v>
      </c>
      <c r="T37" s="38">
        <v>104.80841472577009</v>
      </c>
      <c r="U37" s="38">
        <v>0</v>
      </c>
      <c r="V37" s="38">
        <v>104.64419475655431</v>
      </c>
      <c r="W37" s="33"/>
    </row>
    <row r="38" spans="1:23">
      <c r="A38" s="30" t="s">
        <v>36</v>
      </c>
      <c r="B38" s="37">
        <v>8</v>
      </c>
      <c r="C38" s="37">
        <v>1730</v>
      </c>
      <c r="D38" s="37">
        <v>3326</v>
      </c>
      <c r="E38" s="37">
        <v>391</v>
      </c>
      <c r="F38" s="37">
        <v>5447</v>
      </c>
      <c r="G38" s="37">
        <v>0</v>
      </c>
      <c r="H38" s="37">
        <v>5455</v>
      </c>
      <c r="I38" s="37">
        <v>17</v>
      </c>
      <c r="J38" s="37">
        <v>1704</v>
      </c>
      <c r="K38" s="37">
        <v>3400</v>
      </c>
      <c r="L38" s="37">
        <v>359</v>
      </c>
      <c r="M38" s="37">
        <v>5463</v>
      </c>
      <c r="N38" s="37">
        <v>0</v>
      </c>
      <c r="O38" s="37">
        <v>5480</v>
      </c>
      <c r="P38" s="38">
        <v>212.5</v>
      </c>
      <c r="Q38" s="38">
        <v>98.497109826589593</v>
      </c>
      <c r="R38" s="38">
        <v>102.22489476849069</v>
      </c>
      <c r="S38" s="38">
        <v>91.815856777493607</v>
      </c>
      <c r="T38" s="38">
        <v>100.29373967321462</v>
      </c>
      <c r="U38" s="38">
        <v>0</v>
      </c>
      <c r="V38" s="38">
        <v>100.45829514207149</v>
      </c>
      <c r="W38" s="33"/>
    </row>
    <row r="39" spans="1:23">
      <c r="A39" s="30" t="s">
        <v>37</v>
      </c>
      <c r="B39" s="37">
        <v>2</v>
      </c>
      <c r="C39" s="37">
        <v>455</v>
      </c>
      <c r="D39" s="37">
        <v>1355</v>
      </c>
      <c r="E39" s="37">
        <v>109</v>
      </c>
      <c r="F39" s="37">
        <v>1919</v>
      </c>
      <c r="G39" s="37">
        <v>0</v>
      </c>
      <c r="H39" s="37">
        <v>1921</v>
      </c>
      <c r="I39" s="37">
        <v>0</v>
      </c>
      <c r="J39" s="37">
        <v>415</v>
      </c>
      <c r="K39" s="37">
        <v>1339</v>
      </c>
      <c r="L39" s="37">
        <v>102</v>
      </c>
      <c r="M39" s="37">
        <v>1856</v>
      </c>
      <c r="N39" s="37">
        <v>0</v>
      </c>
      <c r="O39" s="37">
        <v>1856</v>
      </c>
      <c r="P39" s="38">
        <v>0</v>
      </c>
      <c r="Q39" s="38">
        <v>91.208791208791212</v>
      </c>
      <c r="R39" s="38">
        <v>98.819188191881921</v>
      </c>
      <c r="S39" s="38">
        <v>93.577981651376149</v>
      </c>
      <c r="T39" s="38">
        <v>96.717040125065139</v>
      </c>
      <c r="U39" s="38">
        <v>0</v>
      </c>
      <c r="V39" s="38">
        <v>96.616345653305572</v>
      </c>
      <c r="W39" s="33"/>
    </row>
    <row r="40" spans="1:23">
      <c r="A40" s="30" t="s">
        <v>38</v>
      </c>
      <c r="B40" s="37">
        <v>16</v>
      </c>
      <c r="C40" s="37">
        <v>292</v>
      </c>
      <c r="D40" s="37">
        <v>646</v>
      </c>
      <c r="E40" s="37">
        <v>19</v>
      </c>
      <c r="F40" s="37">
        <v>957</v>
      </c>
      <c r="G40" s="37">
        <v>0</v>
      </c>
      <c r="H40" s="37">
        <v>973</v>
      </c>
      <c r="I40" s="37">
        <v>17</v>
      </c>
      <c r="J40" s="37">
        <v>307</v>
      </c>
      <c r="K40" s="37">
        <v>645</v>
      </c>
      <c r="L40" s="37">
        <v>12</v>
      </c>
      <c r="M40" s="37">
        <v>964</v>
      </c>
      <c r="N40" s="37">
        <v>0</v>
      </c>
      <c r="O40" s="37">
        <v>981</v>
      </c>
      <c r="P40" s="38">
        <v>106.25</v>
      </c>
      <c r="Q40" s="38">
        <v>105.13698630136987</v>
      </c>
      <c r="R40" s="38">
        <v>99.845201238390089</v>
      </c>
      <c r="S40" s="38">
        <v>63.157894736842103</v>
      </c>
      <c r="T40" s="38">
        <v>100.73145245559039</v>
      </c>
      <c r="U40" s="38">
        <v>0</v>
      </c>
      <c r="V40" s="38">
        <v>100.82219938335047</v>
      </c>
      <c r="W40" s="33"/>
    </row>
    <row r="41" spans="1:23">
      <c r="A41" s="30" t="s">
        <v>39</v>
      </c>
      <c r="B41" s="37">
        <v>94</v>
      </c>
      <c r="C41" s="37">
        <v>334</v>
      </c>
      <c r="D41" s="37">
        <v>2433</v>
      </c>
      <c r="E41" s="37">
        <v>26</v>
      </c>
      <c r="F41" s="37">
        <v>2793</v>
      </c>
      <c r="G41" s="37">
        <v>0</v>
      </c>
      <c r="H41" s="37">
        <v>2887</v>
      </c>
      <c r="I41" s="37">
        <v>82</v>
      </c>
      <c r="J41" s="37">
        <v>347</v>
      </c>
      <c r="K41" s="37">
        <v>2522</v>
      </c>
      <c r="L41" s="37">
        <v>20</v>
      </c>
      <c r="M41" s="37">
        <v>2889</v>
      </c>
      <c r="N41" s="37">
        <v>0</v>
      </c>
      <c r="O41" s="37">
        <v>2971</v>
      </c>
      <c r="P41" s="38">
        <v>87.2340425531915</v>
      </c>
      <c r="Q41" s="38">
        <v>103.89221556886228</v>
      </c>
      <c r="R41" s="38">
        <v>103.65803534730784</v>
      </c>
      <c r="S41" s="38">
        <v>76.923076923076934</v>
      </c>
      <c r="T41" s="38">
        <v>103.43716433941998</v>
      </c>
      <c r="U41" s="38">
        <v>0</v>
      </c>
      <c r="V41" s="38">
        <v>102.90959473501906</v>
      </c>
      <c r="W41" s="33"/>
    </row>
    <row r="42" spans="1:23">
      <c r="A42" s="30" t="s">
        <v>40</v>
      </c>
      <c r="B42" s="37">
        <v>8</v>
      </c>
      <c r="C42" s="37">
        <v>540</v>
      </c>
      <c r="D42" s="37">
        <v>2127</v>
      </c>
      <c r="E42" s="37">
        <v>194</v>
      </c>
      <c r="F42" s="37">
        <v>2861</v>
      </c>
      <c r="G42" s="37">
        <v>0</v>
      </c>
      <c r="H42" s="37">
        <v>2869</v>
      </c>
      <c r="I42" s="37">
        <v>2</v>
      </c>
      <c r="J42" s="37">
        <v>550</v>
      </c>
      <c r="K42" s="37">
        <v>2134</v>
      </c>
      <c r="L42" s="37">
        <v>180</v>
      </c>
      <c r="M42" s="37">
        <v>2864</v>
      </c>
      <c r="N42" s="37">
        <v>0</v>
      </c>
      <c r="O42" s="37">
        <v>2866</v>
      </c>
      <c r="P42" s="38">
        <v>25</v>
      </c>
      <c r="Q42" s="38">
        <v>101.85185185185186</v>
      </c>
      <c r="R42" s="38">
        <v>100.32910202162671</v>
      </c>
      <c r="S42" s="38">
        <v>92.783505154639172</v>
      </c>
      <c r="T42" s="38">
        <v>100.10485844110451</v>
      </c>
      <c r="U42" s="38">
        <v>0</v>
      </c>
      <c r="V42" s="38">
        <v>99.895433949111194</v>
      </c>
      <c r="W42" s="33"/>
    </row>
    <row r="43" spans="1:23">
      <c r="A43" s="30" t="s">
        <v>41</v>
      </c>
      <c r="B43" s="37">
        <v>0</v>
      </c>
      <c r="C43" s="37">
        <v>446</v>
      </c>
      <c r="D43" s="37">
        <v>1297</v>
      </c>
      <c r="E43" s="37">
        <v>60</v>
      </c>
      <c r="F43" s="37">
        <v>1803</v>
      </c>
      <c r="G43" s="37">
        <v>0</v>
      </c>
      <c r="H43" s="37">
        <v>1803</v>
      </c>
      <c r="I43" s="37">
        <v>1</v>
      </c>
      <c r="J43" s="37">
        <v>479</v>
      </c>
      <c r="K43" s="37">
        <v>1384</v>
      </c>
      <c r="L43" s="37">
        <v>62</v>
      </c>
      <c r="M43" s="37">
        <v>1925</v>
      </c>
      <c r="N43" s="37">
        <v>0</v>
      </c>
      <c r="O43" s="37">
        <v>1926</v>
      </c>
      <c r="P43" s="38">
        <v>0</v>
      </c>
      <c r="Q43" s="38">
        <v>107.39910313901346</v>
      </c>
      <c r="R43" s="38">
        <v>106.70778720123361</v>
      </c>
      <c r="S43" s="38">
        <v>103.33333333333334</v>
      </c>
      <c r="T43" s="38">
        <v>106.76650027731557</v>
      </c>
      <c r="U43" s="38">
        <v>0</v>
      </c>
      <c r="V43" s="38">
        <v>106.82196339434276</v>
      </c>
      <c r="W43" s="33"/>
    </row>
    <row r="44" spans="1:23">
      <c r="A44" s="30" t="s">
        <v>42</v>
      </c>
      <c r="B44" s="37">
        <v>39</v>
      </c>
      <c r="C44" s="37">
        <v>708</v>
      </c>
      <c r="D44" s="37">
        <v>2009</v>
      </c>
      <c r="E44" s="37">
        <v>118</v>
      </c>
      <c r="F44" s="37">
        <v>2835</v>
      </c>
      <c r="G44" s="37">
        <v>196</v>
      </c>
      <c r="H44" s="37">
        <v>3070</v>
      </c>
      <c r="I44" s="37">
        <v>11</v>
      </c>
      <c r="J44" s="37">
        <v>701</v>
      </c>
      <c r="K44" s="37">
        <v>2100</v>
      </c>
      <c r="L44" s="37">
        <v>107</v>
      </c>
      <c r="M44" s="37">
        <v>2908</v>
      </c>
      <c r="N44" s="37">
        <v>94</v>
      </c>
      <c r="O44" s="37">
        <v>3013</v>
      </c>
      <c r="P44" s="38">
        <v>28.205128205128204</v>
      </c>
      <c r="Q44" s="38">
        <v>99.011299435028249</v>
      </c>
      <c r="R44" s="38">
        <v>104.52961672473869</v>
      </c>
      <c r="S44" s="38">
        <v>90.677966101694921</v>
      </c>
      <c r="T44" s="38">
        <v>102.57495590828924</v>
      </c>
      <c r="U44" s="38">
        <v>47.959183673469383</v>
      </c>
      <c r="V44" s="38">
        <v>98.143322475570031</v>
      </c>
      <c r="W44" s="33"/>
    </row>
    <row r="45" spans="1:23">
      <c r="A45" s="30" t="s">
        <v>43</v>
      </c>
      <c r="B45" s="37">
        <v>3</v>
      </c>
      <c r="C45" s="37">
        <v>77</v>
      </c>
      <c r="D45" s="37">
        <v>53</v>
      </c>
      <c r="E45" s="37">
        <v>0</v>
      </c>
      <c r="F45" s="37">
        <v>130</v>
      </c>
      <c r="G45" s="37">
        <v>0</v>
      </c>
      <c r="H45" s="37">
        <v>133</v>
      </c>
      <c r="I45" s="37">
        <v>4</v>
      </c>
      <c r="J45" s="37">
        <v>78</v>
      </c>
      <c r="K45" s="37">
        <v>59</v>
      </c>
      <c r="L45" s="37">
        <v>0</v>
      </c>
      <c r="M45" s="37">
        <v>137</v>
      </c>
      <c r="N45" s="37">
        <v>0</v>
      </c>
      <c r="O45" s="37">
        <v>141</v>
      </c>
      <c r="P45" s="38">
        <v>133.33333333333331</v>
      </c>
      <c r="Q45" s="38">
        <v>101.29870129870129</v>
      </c>
      <c r="R45" s="38">
        <v>111.32075471698113</v>
      </c>
      <c r="S45" s="38">
        <v>0</v>
      </c>
      <c r="T45" s="38">
        <v>105.38461538461539</v>
      </c>
      <c r="U45" s="38">
        <v>0</v>
      </c>
      <c r="V45" s="38">
        <v>106.01503759398496</v>
      </c>
      <c r="W45" s="33"/>
    </row>
    <row r="46" spans="1:23">
      <c r="A46" s="30" t="s">
        <v>44</v>
      </c>
      <c r="B46" s="37">
        <v>25</v>
      </c>
      <c r="C46" s="37">
        <v>574</v>
      </c>
      <c r="D46" s="37">
        <v>1201</v>
      </c>
      <c r="E46" s="37">
        <v>27</v>
      </c>
      <c r="F46" s="37">
        <v>1802</v>
      </c>
      <c r="G46" s="37">
        <v>0</v>
      </c>
      <c r="H46" s="37">
        <v>1827</v>
      </c>
      <c r="I46" s="37">
        <v>14</v>
      </c>
      <c r="J46" s="37">
        <v>561</v>
      </c>
      <c r="K46" s="37">
        <v>1174</v>
      </c>
      <c r="L46" s="37">
        <v>26</v>
      </c>
      <c r="M46" s="37">
        <v>1761</v>
      </c>
      <c r="N46" s="37">
        <v>0</v>
      </c>
      <c r="O46" s="37">
        <v>1775</v>
      </c>
      <c r="P46" s="38">
        <v>56.000000000000007</v>
      </c>
      <c r="Q46" s="38">
        <v>97.735191637630663</v>
      </c>
      <c r="R46" s="38">
        <v>97.751873438800999</v>
      </c>
      <c r="S46" s="38">
        <v>96.296296296296291</v>
      </c>
      <c r="T46" s="38">
        <v>97.724750277469468</v>
      </c>
      <c r="U46" s="38">
        <v>0</v>
      </c>
      <c r="V46" s="38">
        <v>97.153804050355774</v>
      </c>
      <c r="W46" s="33"/>
    </row>
    <row r="47" spans="1:23">
      <c r="A47" s="30" t="s">
        <v>45</v>
      </c>
      <c r="B47" s="37"/>
      <c r="C47" s="37">
        <v>37</v>
      </c>
      <c r="D47" s="37">
        <v>71</v>
      </c>
      <c r="E47" s="37">
        <v>0</v>
      </c>
      <c r="F47" s="37">
        <v>108</v>
      </c>
      <c r="G47" s="37">
        <v>0</v>
      </c>
      <c r="H47" s="37">
        <v>108</v>
      </c>
      <c r="I47" s="37">
        <v>0</v>
      </c>
      <c r="J47" s="37">
        <v>30</v>
      </c>
      <c r="K47" s="37">
        <v>86</v>
      </c>
      <c r="L47" s="37">
        <v>0</v>
      </c>
      <c r="M47" s="37">
        <v>116</v>
      </c>
      <c r="N47" s="37">
        <v>0</v>
      </c>
      <c r="O47" s="37">
        <v>116</v>
      </c>
      <c r="P47" s="38">
        <v>0</v>
      </c>
      <c r="Q47" s="38">
        <v>81.081081081081081</v>
      </c>
      <c r="R47" s="38">
        <v>121.12676056338027</v>
      </c>
      <c r="S47" s="38">
        <v>0</v>
      </c>
      <c r="T47" s="38">
        <v>107.40740740740742</v>
      </c>
      <c r="U47" s="38">
        <v>0</v>
      </c>
      <c r="V47" s="38">
        <v>107.40740740740742</v>
      </c>
      <c r="W47" s="33"/>
    </row>
    <row r="48" spans="1:23">
      <c r="A48" s="30" t="s">
        <v>46</v>
      </c>
      <c r="B48" s="37">
        <v>15</v>
      </c>
      <c r="C48" s="37">
        <v>1313</v>
      </c>
      <c r="D48" s="37">
        <v>2727</v>
      </c>
      <c r="E48" s="37">
        <v>135</v>
      </c>
      <c r="F48" s="37">
        <v>4175</v>
      </c>
      <c r="G48" s="37">
        <v>0</v>
      </c>
      <c r="H48" s="37">
        <v>4190</v>
      </c>
      <c r="I48" s="37">
        <v>4</v>
      </c>
      <c r="J48" s="37">
        <v>1343</v>
      </c>
      <c r="K48" s="37">
        <v>2745</v>
      </c>
      <c r="L48" s="37">
        <v>147</v>
      </c>
      <c r="M48" s="37">
        <v>4235</v>
      </c>
      <c r="N48" s="37">
        <v>0</v>
      </c>
      <c r="O48" s="37">
        <v>4239</v>
      </c>
      <c r="P48" s="38">
        <v>26.666666666666668</v>
      </c>
      <c r="Q48" s="38">
        <v>102.2848438690023</v>
      </c>
      <c r="R48" s="38">
        <v>100.66006600660067</v>
      </c>
      <c r="S48" s="38">
        <v>108.88888888888889</v>
      </c>
      <c r="T48" s="38">
        <v>101.43712574850299</v>
      </c>
      <c r="U48" s="38">
        <v>0</v>
      </c>
      <c r="V48" s="38">
        <v>101.16945107398567</v>
      </c>
      <c r="W48" s="33"/>
    </row>
    <row r="49" spans="1:23">
      <c r="A49" s="30" t="s">
        <v>47</v>
      </c>
      <c r="B49" s="37">
        <v>0</v>
      </c>
      <c r="C49" s="37">
        <v>55</v>
      </c>
      <c r="D49" s="37">
        <v>202</v>
      </c>
      <c r="E49" s="37">
        <v>0</v>
      </c>
      <c r="F49" s="37">
        <v>257</v>
      </c>
      <c r="G49" s="37">
        <v>0</v>
      </c>
      <c r="H49" s="37">
        <v>257</v>
      </c>
      <c r="I49" s="37">
        <v>0</v>
      </c>
      <c r="J49" s="37">
        <v>55</v>
      </c>
      <c r="K49" s="37">
        <v>209</v>
      </c>
      <c r="L49" s="37">
        <v>0</v>
      </c>
      <c r="M49" s="37">
        <v>264</v>
      </c>
      <c r="N49" s="37">
        <v>0</v>
      </c>
      <c r="O49" s="37">
        <v>264</v>
      </c>
      <c r="P49" s="38">
        <v>0</v>
      </c>
      <c r="Q49" s="38">
        <v>100</v>
      </c>
      <c r="R49" s="38">
        <v>103.46534653465346</v>
      </c>
      <c r="S49" s="38">
        <v>0</v>
      </c>
      <c r="T49" s="38">
        <v>102.7237354085603</v>
      </c>
      <c r="U49" s="38">
        <v>0</v>
      </c>
      <c r="V49" s="38">
        <v>102.7237354085603</v>
      </c>
      <c r="W49" s="33"/>
    </row>
    <row r="50" spans="1:23">
      <c r="A50" s="30" t="s">
        <v>48</v>
      </c>
      <c r="B50" s="37">
        <v>0</v>
      </c>
      <c r="C50" s="37">
        <v>120</v>
      </c>
      <c r="D50" s="37">
        <v>530</v>
      </c>
      <c r="E50" s="37">
        <v>31</v>
      </c>
      <c r="F50" s="37">
        <v>681</v>
      </c>
      <c r="G50" s="37">
        <v>0</v>
      </c>
      <c r="H50" s="37">
        <v>681</v>
      </c>
      <c r="I50" s="37">
        <v>4</v>
      </c>
      <c r="J50" s="37">
        <v>119</v>
      </c>
      <c r="K50" s="37">
        <v>525</v>
      </c>
      <c r="L50" s="37">
        <v>30</v>
      </c>
      <c r="M50" s="37">
        <v>674</v>
      </c>
      <c r="N50" s="37">
        <v>0</v>
      </c>
      <c r="O50" s="37">
        <v>678</v>
      </c>
      <c r="P50" s="38">
        <v>0</v>
      </c>
      <c r="Q50" s="38">
        <v>99.166666666666671</v>
      </c>
      <c r="R50" s="38">
        <v>99.056603773584911</v>
      </c>
      <c r="S50" s="38">
        <v>96.774193548387103</v>
      </c>
      <c r="T50" s="38">
        <v>98.972099853157118</v>
      </c>
      <c r="U50" s="38">
        <v>0</v>
      </c>
      <c r="V50" s="38">
        <v>99.559471365638757</v>
      </c>
      <c r="W50" s="33"/>
    </row>
    <row r="51" spans="1:23">
      <c r="A51" s="30" t="s">
        <v>49</v>
      </c>
      <c r="B51" s="37">
        <v>7</v>
      </c>
      <c r="C51" s="37">
        <v>211</v>
      </c>
      <c r="D51" s="37">
        <v>303</v>
      </c>
      <c r="E51" s="37">
        <v>0</v>
      </c>
      <c r="F51" s="37">
        <v>514</v>
      </c>
      <c r="G51" s="37">
        <v>0</v>
      </c>
      <c r="H51" s="37">
        <v>521</v>
      </c>
      <c r="I51" s="37">
        <v>5</v>
      </c>
      <c r="J51" s="37">
        <v>115</v>
      </c>
      <c r="K51" s="37">
        <v>321</v>
      </c>
      <c r="L51" s="37">
        <v>0</v>
      </c>
      <c r="M51" s="37">
        <v>436</v>
      </c>
      <c r="N51" s="37">
        <v>0</v>
      </c>
      <c r="O51" s="37">
        <v>441</v>
      </c>
      <c r="P51" s="38">
        <v>71.428571428571431</v>
      </c>
      <c r="Q51" s="38">
        <v>54.502369668246445</v>
      </c>
      <c r="R51" s="38">
        <v>105.94059405940595</v>
      </c>
      <c r="S51" s="38">
        <v>0</v>
      </c>
      <c r="T51" s="38">
        <v>84.824902723735406</v>
      </c>
      <c r="U51" s="38">
        <v>0</v>
      </c>
      <c r="V51" s="38">
        <v>84.644913627639156</v>
      </c>
      <c r="W51" s="33"/>
    </row>
    <row r="52" spans="1:23">
      <c r="A52" s="30" t="s">
        <v>50</v>
      </c>
      <c r="B52" s="37">
        <v>0</v>
      </c>
      <c r="C52" s="37">
        <v>222</v>
      </c>
      <c r="D52" s="37">
        <v>828</v>
      </c>
      <c r="E52" s="37">
        <v>58</v>
      </c>
      <c r="F52" s="37">
        <v>1108</v>
      </c>
      <c r="G52" s="37">
        <v>0</v>
      </c>
      <c r="H52" s="37">
        <v>1108</v>
      </c>
      <c r="I52" s="37">
        <v>0</v>
      </c>
      <c r="J52" s="37">
        <v>229</v>
      </c>
      <c r="K52" s="37">
        <v>814</v>
      </c>
      <c r="L52" s="37">
        <v>44</v>
      </c>
      <c r="M52" s="37">
        <v>1087</v>
      </c>
      <c r="N52" s="37">
        <v>0</v>
      </c>
      <c r="O52" s="37">
        <v>1087</v>
      </c>
      <c r="P52" s="38">
        <v>0</v>
      </c>
      <c r="Q52" s="38">
        <v>103.15315315315314</v>
      </c>
      <c r="R52" s="38">
        <v>98.309178743961354</v>
      </c>
      <c r="S52" s="38">
        <v>75.862068965517238</v>
      </c>
      <c r="T52" s="38">
        <v>98.104693140794225</v>
      </c>
      <c r="U52" s="38">
        <v>0</v>
      </c>
      <c r="V52" s="38">
        <v>98.104693140794225</v>
      </c>
      <c r="W52" s="33"/>
    </row>
    <row r="53" spans="1:23">
      <c r="A53" s="30" t="s">
        <v>51</v>
      </c>
      <c r="B53" s="37">
        <v>8</v>
      </c>
      <c r="C53" s="37">
        <v>1105</v>
      </c>
      <c r="D53" s="37">
        <v>1806</v>
      </c>
      <c r="E53" s="37">
        <v>78</v>
      </c>
      <c r="F53" s="37">
        <v>2989</v>
      </c>
      <c r="G53" s="37">
        <v>0</v>
      </c>
      <c r="H53" s="37">
        <v>2997</v>
      </c>
      <c r="I53" s="37">
        <v>9</v>
      </c>
      <c r="J53" s="37">
        <v>1087</v>
      </c>
      <c r="K53" s="37">
        <v>1788</v>
      </c>
      <c r="L53" s="37">
        <v>65</v>
      </c>
      <c r="M53" s="37">
        <v>2940</v>
      </c>
      <c r="N53" s="37">
        <v>0</v>
      </c>
      <c r="O53" s="37">
        <v>2949</v>
      </c>
      <c r="P53" s="38">
        <v>112.5</v>
      </c>
      <c r="Q53" s="38">
        <v>98.371040723981892</v>
      </c>
      <c r="R53" s="38">
        <v>99.003322259136212</v>
      </c>
      <c r="S53" s="38">
        <v>83.333333333333343</v>
      </c>
      <c r="T53" s="38">
        <v>98.360655737704917</v>
      </c>
      <c r="U53" s="38">
        <v>0</v>
      </c>
      <c r="V53" s="38">
        <v>98.398398398398399</v>
      </c>
      <c r="W53" s="33"/>
    </row>
    <row r="54" spans="1:23">
      <c r="A54" s="30" t="s">
        <v>52</v>
      </c>
      <c r="B54" s="37">
        <v>7</v>
      </c>
      <c r="C54" s="37">
        <v>240</v>
      </c>
      <c r="D54" s="37">
        <v>238</v>
      </c>
      <c r="E54" s="37">
        <v>0</v>
      </c>
      <c r="F54" s="37">
        <v>478</v>
      </c>
      <c r="G54" s="37">
        <v>0</v>
      </c>
      <c r="H54" s="37">
        <v>485</v>
      </c>
      <c r="I54" s="37">
        <v>4</v>
      </c>
      <c r="J54" s="37">
        <v>247</v>
      </c>
      <c r="K54" s="37">
        <v>259</v>
      </c>
      <c r="L54" s="37">
        <v>0</v>
      </c>
      <c r="M54" s="37">
        <v>506</v>
      </c>
      <c r="N54" s="37">
        <v>0</v>
      </c>
      <c r="O54" s="37">
        <v>510</v>
      </c>
      <c r="P54" s="38">
        <v>57.142857142857139</v>
      </c>
      <c r="Q54" s="38">
        <v>102.91666666666666</v>
      </c>
      <c r="R54" s="38">
        <v>108.8235294117647</v>
      </c>
      <c r="S54" s="38">
        <v>0</v>
      </c>
      <c r="T54" s="38">
        <v>105.85774058577407</v>
      </c>
      <c r="U54" s="38">
        <v>0</v>
      </c>
      <c r="V54" s="38">
        <v>105.15463917525774</v>
      </c>
      <c r="W54" s="33"/>
    </row>
    <row r="55" spans="1:23">
      <c r="A55" s="30" t="s">
        <v>53</v>
      </c>
      <c r="B55" s="37">
        <v>0</v>
      </c>
      <c r="C55" s="37">
        <v>263</v>
      </c>
      <c r="D55" s="37">
        <v>988</v>
      </c>
      <c r="E55" s="37">
        <v>23</v>
      </c>
      <c r="F55" s="37">
        <v>1274</v>
      </c>
      <c r="G55" s="37">
        <v>0</v>
      </c>
      <c r="H55" s="37">
        <v>1274</v>
      </c>
      <c r="I55" s="37">
        <v>0</v>
      </c>
      <c r="J55" s="37">
        <v>258</v>
      </c>
      <c r="K55" s="37">
        <v>1026</v>
      </c>
      <c r="L55" s="37">
        <v>17</v>
      </c>
      <c r="M55" s="37">
        <v>1301</v>
      </c>
      <c r="N55" s="37">
        <v>0</v>
      </c>
      <c r="O55" s="37">
        <v>1301</v>
      </c>
      <c r="P55" s="38">
        <v>0</v>
      </c>
      <c r="Q55" s="38">
        <v>98.098859315589351</v>
      </c>
      <c r="R55" s="38">
        <v>103.84615384615385</v>
      </c>
      <c r="S55" s="38">
        <v>73.91304347826086</v>
      </c>
      <c r="T55" s="38">
        <v>102.11930926216641</v>
      </c>
      <c r="U55" s="38">
        <v>0</v>
      </c>
      <c r="V55" s="38">
        <v>102.11930926216641</v>
      </c>
      <c r="W55" s="33"/>
    </row>
    <row r="56" spans="1:23">
      <c r="A56" s="30" t="s">
        <v>54</v>
      </c>
      <c r="B56" s="37">
        <v>22</v>
      </c>
      <c r="C56" s="37">
        <v>141</v>
      </c>
      <c r="D56" s="37">
        <v>163</v>
      </c>
      <c r="E56" s="37">
        <v>0</v>
      </c>
      <c r="F56" s="37">
        <v>304</v>
      </c>
      <c r="G56" s="37">
        <v>0</v>
      </c>
      <c r="H56" s="37">
        <v>326</v>
      </c>
      <c r="I56" s="37">
        <v>19</v>
      </c>
      <c r="J56" s="37">
        <v>147</v>
      </c>
      <c r="K56" s="37">
        <v>166</v>
      </c>
      <c r="L56" s="37">
        <v>0</v>
      </c>
      <c r="M56" s="37">
        <v>313</v>
      </c>
      <c r="N56" s="37">
        <v>0</v>
      </c>
      <c r="O56" s="37">
        <v>332</v>
      </c>
      <c r="P56" s="38">
        <v>86.36363636363636</v>
      </c>
      <c r="Q56" s="38">
        <v>104.25531914893618</v>
      </c>
      <c r="R56" s="38">
        <v>101.840490797546</v>
      </c>
      <c r="S56" s="38">
        <v>0</v>
      </c>
      <c r="T56" s="38">
        <v>102.96052631578947</v>
      </c>
      <c r="U56" s="38">
        <v>0</v>
      </c>
      <c r="V56" s="38">
        <v>101.840490797546</v>
      </c>
      <c r="W56" s="33"/>
    </row>
    <row r="57" spans="1:23">
      <c r="A57" s="30" t="s">
        <v>55</v>
      </c>
      <c r="B57" s="37">
        <v>3</v>
      </c>
      <c r="C57" s="37">
        <v>428</v>
      </c>
      <c r="D57" s="37">
        <v>1151</v>
      </c>
      <c r="E57" s="37">
        <v>35</v>
      </c>
      <c r="F57" s="37">
        <v>1614</v>
      </c>
      <c r="G57" s="37">
        <v>0</v>
      </c>
      <c r="H57" s="37">
        <v>1617</v>
      </c>
      <c r="I57" s="37">
        <v>5</v>
      </c>
      <c r="J57" s="37">
        <v>389</v>
      </c>
      <c r="K57" s="37">
        <v>1103</v>
      </c>
      <c r="L57" s="37">
        <v>31</v>
      </c>
      <c r="M57" s="37">
        <v>1523</v>
      </c>
      <c r="N57" s="37">
        <v>0</v>
      </c>
      <c r="O57" s="37">
        <v>1528</v>
      </c>
      <c r="P57" s="38">
        <v>166.66666666666669</v>
      </c>
      <c r="Q57" s="38">
        <v>90.887850467289724</v>
      </c>
      <c r="R57" s="38">
        <v>95.829713292788881</v>
      </c>
      <c r="S57" s="38">
        <v>88.571428571428569</v>
      </c>
      <c r="T57" s="38">
        <v>94.361833952912022</v>
      </c>
      <c r="U57" s="38">
        <v>0</v>
      </c>
      <c r="V57" s="38">
        <v>94.495980210265927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748</v>
      </c>
      <c r="C62" s="28">
        <v>31521</v>
      </c>
      <c r="D62" s="28">
        <v>80521</v>
      </c>
      <c r="E62" s="28">
        <v>11530</v>
      </c>
      <c r="F62" s="28">
        <v>123572</v>
      </c>
      <c r="G62" s="28">
        <v>205</v>
      </c>
      <c r="H62" s="28">
        <v>124525</v>
      </c>
      <c r="I62" s="28">
        <v>585</v>
      </c>
      <c r="J62" s="28">
        <v>31168</v>
      </c>
      <c r="K62" s="28">
        <v>82895</v>
      </c>
      <c r="L62" s="28">
        <v>10637</v>
      </c>
      <c r="M62" s="28">
        <v>124700</v>
      </c>
      <c r="N62" s="28">
        <v>99</v>
      </c>
      <c r="O62" s="28">
        <v>125384</v>
      </c>
      <c r="P62" s="29">
        <v>78.208556149732615</v>
      </c>
      <c r="Q62" s="29">
        <v>98.880111671584032</v>
      </c>
      <c r="R62" s="29">
        <v>102.94829920145054</v>
      </c>
      <c r="S62" s="29">
        <v>92.25498699045967</v>
      </c>
      <c r="T62" s="29">
        <v>100.91282814877157</v>
      </c>
      <c r="U62" s="29">
        <v>48.292682926829265</v>
      </c>
      <c r="V62" s="29">
        <v>100.68982132101986</v>
      </c>
      <c r="W62" s="33"/>
    </row>
    <row r="63" spans="1:23">
      <c r="A63" s="30" t="s">
        <v>56</v>
      </c>
      <c r="B63" s="37">
        <v>287</v>
      </c>
      <c r="C63" s="37">
        <v>2824</v>
      </c>
      <c r="D63" s="37">
        <v>8670</v>
      </c>
      <c r="E63" s="37">
        <v>437</v>
      </c>
      <c r="F63" s="37">
        <v>11931</v>
      </c>
      <c r="G63" s="37">
        <v>0</v>
      </c>
      <c r="H63" s="37">
        <v>12218</v>
      </c>
      <c r="I63" s="37">
        <v>208</v>
      </c>
      <c r="J63" s="37">
        <v>2907</v>
      </c>
      <c r="K63" s="37">
        <v>9039</v>
      </c>
      <c r="L63" s="37">
        <v>404</v>
      </c>
      <c r="M63" s="37">
        <v>12350</v>
      </c>
      <c r="N63" s="37">
        <v>0</v>
      </c>
      <c r="O63" s="37">
        <v>12558</v>
      </c>
      <c r="P63" s="38">
        <v>72.473867595818817</v>
      </c>
      <c r="Q63" s="38">
        <v>102.93909348441926</v>
      </c>
      <c r="R63" s="38">
        <v>104.25605536332181</v>
      </c>
      <c r="S63" s="38">
        <v>92.448512585812352</v>
      </c>
      <c r="T63" s="38">
        <v>103.51185986086664</v>
      </c>
      <c r="U63" s="38">
        <v>0</v>
      </c>
      <c r="V63" s="38">
        <v>102.7827795056474</v>
      </c>
      <c r="W63" s="33"/>
    </row>
    <row r="64" spans="1:23">
      <c r="A64" s="30" t="s">
        <v>57</v>
      </c>
      <c r="B64" s="37">
        <v>89</v>
      </c>
      <c r="C64" s="37">
        <v>2056</v>
      </c>
      <c r="D64" s="37">
        <v>4635</v>
      </c>
      <c r="E64" s="37">
        <v>178</v>
      </c>
      <c r="F64" s="37">
        <v>6869</v>
      </c>
      <c r="G64" s="37">
        <v>196</v>
      </c>
      <c r="H64" s="37">
        <v>7154</v>
      </c>
      <c r="I64" s="37">
        <v>52</v>
      </c>
      <c r="J64" s="37">
        <v>2019</v>
      </c>
      <c r="K64" s="37">
        <v>4897</v>
      </c>
      <c r="L64" s="37">
        <v>169</v>
      </c>
      <c r="M64" s="37">
        <v>7085</v>
      </c>
      <c r="N64" s="37">
        <v>94</v>
      </c>
      <c r="O64" s="37">
        <v>7231</v>
      </c>
      <c r="P64" s="38">
        <v>58.426966292134829</v>
      </c>
      <c r="Q64" s="38">
        <v>98.200389105058363</v>
      </c>
      <c r="R64" s="38">
        <v>105.65264293419634</v>
      </c>
      <c r="S64" s="38">
        <v>94.943820224719104</v>
      </c>
      <c r="T64" s="38">
        <v>103.14456252729656</v>
      </c>
      <c r="U64" s="38">
        <v>47.959183673469383</v>
      </c>
      <c r="V64" s="38">
        <v>101.07632093933464</v>
      </c>
      <c r="W64" s="33"/>
    </row>
    <row r="65" spans="1:23">
      <c r="A65" s="30" t="s">
        <v>58</v>
      </c>
      <c r="B65" s="37">
        <v>76</v>
      </c>
      <c r="C65" s="37">
        <v>6961</v>
      </c>
      <c r="D65" s="37">
        <v>19674</v>
      </c>
      <c r="E65" s="37">
        <v>6269</v>
      </c>
      <c r="F65" s="37">
        <v>32904</v>
      </c>
      <c r="G65" s="37">
        <v>9</v>
      </c>
      <c r="H65" s="37">
        <v>32989</v>
      </c>
      <c r="I65" s="37">
        <v>61</v>
      </c>
      <c r="J65" s="37">
        <v>6806</v>
      </c>
      <c r="K65" s="37">
        <v>20037</v>
      </c>
      <c r="L65" s="37">
        <v>5569</v>
      </c>
      <c r="M65" s="37">
        <v>32412</v>
      </c>
      <c r="N65" s="37">
        <v>5</v>
      </c>
      <c r="O65" s="37">
        <v>32478</v>
      </c>
      <c r="P65" s="38">
        <v>80.26315789473685</v>
      </c>
      <c r="Q65" s="38">
        <v>97.773308432696453</v>
      </c>
      <c r="R65" s="38">
        <v>101.84507471790181</v>
      </c>
      <c r="S65" s="38">
        <v>88.833944807784334</v>
      </c>
      <c r="T65" s="38">
        <v>98.504741064916118</v>
      </c>
      <c r="U65" s="38">
        <v>55.555555555555557</v>
      </c>
      <c r="V65" s="38">
        <v>98.450998817787749</v>
      </c>
      <c r="W65" s="33"/>
    </row>
    <row r="66" spans="1:23">
      <c r="A66" s="30" t="s">
        <v>59</v>
      </c>
      <c r="B66" s="37">
        <v>87</v>
      </c>
      <c r="C66" s="37">
        <v>4306</v>
      </c>
      <c r="D66" s="37">
        <v>9464</v>
      </c>
      <c r="E66" s="37">
        <v>604</v>
      </c>
      <c r="F66" s="37">
        <v>14374</v>
      </c>
      <c r="G66" s="37">
        <v>0</v>
      </c>
      <c r="H66" s="37">
        <v>14461</v>
      </c>
      <c r="I66" s="37">
        <v>64</v>
      </c>
      <c r="J66" s="37">
        <v>4423</v>
      </c>
      <c r="K66" s="37">
        <v>9630</v>
      </c>
      <c r="L66" s="37">
        <v>600</v>
      </c>
      <c r="M66" s="37">
        <v>14653</v>
      </c>
      <c r="N66" s="37">
        <v>0</v>
      </c>
      <c r="O66" s="37">
        <v>14717</v>
      </c>
      <c r="P66" s="38">
        <v>73.563218390804593</v>
      </c>
      <c r="Q66" s="38">
        <v>102.71713887598699</v>
      </c>
      <c r="R66" s="38">
        <v>101.75401521555368</v>
      </c>
      <c r="S66" s="38">
        <v>99.337748344370851</v>
      </c>
      <c r="T66" s="38">
        <v>101.94100459162377</v>
      </c>
      <c r="U66" s="38">
        <v>0</v>
      </c>
      <c r="V66" s="38">
        <v>101.77027868058917</v>
      </c>
      <c r="W66" s="33"/>
    </row>
    <row r="67" spans="1:23">
      <c r="A67" s="30" t="s">
        <v>60</v>
      </c>
      <c r="B67" s="37">
        <v>87</v>
      </c>
      <c r="C67" s="37">
        <v>4025</v>
      </c>
      <c r="D67" s="37">
        <v>13581</v>
      </c>
      <c r="E67" s="37">
        <v>2029</v>
      </c>
      <c r="F67" s="37">
        <v>19635</v>
      </c>
      <c r="G67" s="37">
        <v>0</v>
      </c>
      <c r="H67" s="37">
        <v>19722</v>
      </c>
      <c r="I67" s="37">
        <v>53</v>
      </c>
      <c r="J67" s="37">
        <v>3990</v>
      </c>
      <c r="K67" s="37">
        <v>14524</v>
      </c>
      <c r="L67" s="37">
        <v>2028</v>
      </c>
      <c r="M67" s="37">
        <v>20542</v>
      </c>
      <c r="N67" s="37">
        <v>0</v>
      </c>
      <c r="O67" s="37">
        <v>20595</v>
      </c>
      <c r="P67" s="38">
        <v>60.919540229885058</v>
      </c>
      <c r="Q67" s="38">
        <v>99.130434782608702</v>
      </c>
      <c r="R67" s="38">
        <v>106.94352404093954</v>
      </c>
      <c r="S67" s="38">
        <v>99.950714637752597</v>
      </c>
      <c r="T67" s="38">
        <v>104.61930226636109</v>
      </c>
      <c r="U67" s="38">
        <v>0</v>
      </c>
      <c r="V67" s="38">
        <v>104.42652874961971</v>
      </c>
      <c r="W67" s="33"/>
    </row>
    <row r="68" spans="1:23">
      <c r="A68" s="30" t="s">
        <v>61</v>
      </c>
      <c r="B68" s="37">
        <v>75</v>
      </c>
      <c r="C68" s="37">
        <v>5290</v>
      </c>
      <c r="D68" s="37">
        <v>11741</v>
      </c>
      <c r="E68" s="37">
        <v>1010</v>
      </c>
      <c r="F68" s="37">
        <v>18041</v>
      </c>
      <c r="G68" s="37">
        <v>0</v>
      </c>
      <c r="H68" s="37">
        <v>18116</v>
      </c>
      <c r="I68" s="37">
        <v>92</v>
      </c>
      <c r="J68" s="37">
        <v>5149</v>
      </c>
      <c r="K68" s="37">
        <v>12031</v>
      </c>
      <c r="L68" s="37">
        <v>978</v>
      </c>
      <c r="M68" s="37">
        <v>18158</v>
      </c>
      <c r="N68" s="37">
        <v>0</v>
      </c>
      <c r="O68" s="37">
        <v>18250</v>
      </c>
      <c r="P68" s="38">
        <v>122.66666666666666</v>
      </c>
      <c r="Q68" s="38">
        <v>97.334593572778829</v>
      </c>
      <c r="R68" s="38">
        <v>102.46997700366238</v>
      </c>
      <c r="S68" s="38">
        <v>96.831683168316829</v>
      </c>
      <c r="T68" s="38">
        <v>100.64852280915693</v>
      </c>
      <c r="U68" s="38">
        <v>0</v>
      </c>
      <c r="V68" s="38">
        <v>100.73967763303158</v>
      </c>
      <c r="W68" s="33"/>
    </row>
    <row r="69" spans="1:23">
      <c r="A69" s="30" t="s">
        <v>62</v>
      </c>
      <c r="B69" s="37">
        <v>19</v>
      </c>
      <c r="C69" s="37">
        <v>4408</v>
      </c>
      <c r="D69" s="37">
        <v>8010</v>
      </c>
      <c r="E69" s="37">
        <v>718</v>
      </c>
      <c r="F69" s="37">
        <v>13136</v>
      </c>
      <c r="G69" s="37">
        <v>0</v>
      </c>
      <c r="H69" s="37">
        <v>13155</v>
      </c>
      <c r="I69" s="37">
        <v>31</v>
      </c>
      <c r="J69" s="37">
        <v>4321</v>
      </c>
      <c r="K69" s="37">
        <v>8010</v>
      </c>
      <c r="L69" s="37">
        <v>638</v>
      </c>
      <c r="M69" s="37">
        <v>12969</v>
      </c>
      <c r="N69" s="37">
        <v>0</v>
      </c>
      <c r="O69" s="37">
        <v>13000</v>
      </c>
      <c r="P69" s="38">
        <v>163.15789473684211</v>
      </c>
      <c r="Q69" s="38">
        <v>98.026315789473685</v>
      </c>
      <c r="R69" s="38">
        <v>100</v>
      </c>
      <c r="S69" s="38">
        <v>88.85793871866295</v>
      </c>
      <c r="T69" s="38">
        <v>98.728684531059685</v>
      </c>
      <c r="U69" s="38">
        <v>0</v>
      </c>
      <c r="V69" s="38">
        <v>98.821740782972256</v>
      </c>
      <c r="W69" s="33"/>
    </row>
    <row r="70" spans="1:23">
      <c r="A70" s="30" t="s">
        <v>63</v>
      </c>
      <c r="B70" s="37">
        <v>28</v>
      </c>
      <c r="C70" s="37">
        <v>1651</v>
      </c>
      <c r="D70" s="37">
        <v>4746</v>
      </c>
      <c r="E70" s="37">
        <v>285</v>
      </c>
      <c r="F70" s="37">
        <v>6682</v>
      </c>
      <c r="G70" s="37">
        <v>0</v>
      </c>
      <c r="H70" s="37">
        <v>6710</v>
      </c>
      <c r="I70" s="37">
        <v>24</v>
      </c>
      <c r="J70" s="37">
        <v>1553</v>
      </c>
      <c r="K70" s="37">
        <v>4727</v>
      </c>
      <c r="L70" s="37">
        <v>251</v>
      </c>
      <c r="M70" s="37">
        <v>6531</v>
      </c>
      <c r="N70" s="37">
        <v>0</v>
      </c>
      <c r="O70" s="37">
        <v>6555</v>
      </c>
      <c r="P70" s="38">
        <v>85.714285714285708</v>
      </c>
      <c r="Q70" s="38">
        <v>94.06420351302242</v>
      </c>
      <c r="R70" s="38">
        <v>99.599662873999165</v>
      </c>
      <c r="S70" s="38">
        <v>88.070175438596493</v>
      </c>
      <c r="T70" s="38">
        <v>97.740197545645017</v>
      </c>
      <c r="U70" s="38">
        <v>0</v>
      </c>
      <c r="V70" s="38">
        <v>97.690014903129665</v>
      </c>
      <c r="W70" s="33"/>
    </row>
    <row r="72" spans="1:23">
      <c r="A72" s="25" t="s">
        <v>106</v>
      </c>
    </row>
    <row r="73" spans="1:23">
      <c r="A73" s="36"/>
    </row>
    <row r="74" spans="1:23">
      <c r="A74" s="36"/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O60:O61"/>
    <mergeCell ref="Q60:T60"/>
    <mergeCell ref="V60:V61"/>
    <mergeCell ref="A59:A61"/>
    <mergeCell ref="B59:H59"/>
    <mergeCell ref="I59:O59"/>
    <mergeCell ref="P59:V59"/>
    <mergeCell ref="C60:F60"/>
    <mergeCell ref="H60:H61"/>
    <mergeCell ref="J60:M60"/>
  </mergeCells>
  <hyperlinks>
    <hyperlink ref="V7" location="Contenido!A1" display="Contendi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91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751</v>
      </c>
      <c r="C11" s="28">
        <v>37444</v>
      </c>
      <c r="D11" s="28">
        <v>97020</v>
      </c>
      <c r="E11" s="28">
        <v>13525</v>
      </c>
      <c r="F11" s="28">
        <v>147989</v>
      </c>
      <c r="G11" s="28">
        <v>297</v>
      </c>
      <c r="H11" s="28">
        <v>149037</v>
      </c>
      <c r="I11" s="28">
        <v>558</v>
      </c>
      <c r="J11" s="28">
        <v>36393</v>
      </c>
      <c r="K11" s="28">
        <v>96255</v>
      </c>
      <c r="L11" s="28">
        <v>12226</v>
      </c>
      <c r="M11" s="28">
        <v>144874</v>
      </c>
      <c r="N11" s="28">
        <v>266</v>
      </c>
      <c r="O11" s="28">
        <v>145698</v>
      </c>
      <c r="P11" s="29">
        <v>74.300932090545928</v>
      </c>
      <c r="Q11" s="29">
        <v>97.193141758359147</v>
      </c>
      <c r="R11" s="29">
        <v>99.211502782931348</v>
      </c>
      <c r="S11" s="29">
        <v>90.395563770794823</v>
      </c>
      <c r="T11" s="29">
        <v>97.895113826027611</v>
      </c>
      <c r="U11" s="29">
        <v>89.562289562289564</v>
      </c>
      <c r="V11" s="29">
        <v>97.759616739467376</v>
      </c>
      <c r="W11" s="33"/>
    </row>
    <row r="12" spans="1:120">
      <c r="A12" s="30" t="s">
        <v>10</v>
      </c>
      <c r="B12" s="37">
        <v>17</v>
      </c>
      <c r="C12" s="37">
        <v>324</v>
      </c>
      <c r="D12" s="37">
        <v>1939</v>
      </c>
      <c r="E12" s="37">
        <v>30</v>
      </c>
      <c r="F12" s="37">
        <v>2293</v>
      </c>
      <c r="G12" s="37">
        <v>0</v>
      </c>
      <c r="H12" s="37">
        <v>2310</v>
      </c>
      <c r="I12" s="37">
        <v>8</v>
      </c>
      <c r="J12" s="37">
        <v>322</v>
      </c>
      <c r="K12" s="37">
        <v>1881</v>
      </c>
      <c r="L12" s="37">
        <v>25</v>
      </c>
      <c r="M12" s="37">
        <v>2228</v>
      </c>
      <c r="N12" s="37">
        <v>0</v>
      </c>
      <c r="O12" s="37">
        <v>2236</v>
      </c>
      <c r="P12" s="38">
        <v>47.058823529411761</v>
      </c>
      <c r="Q12" s="38">
        <v>99.382716049382708</v>
      </c>
      <c r="R12" s="38">
        <v>97.008767405879311</v>
      </c>
      <c r="S12" s="38">
        <v>83.333333333333343</v>
      </c>
      <c r="T12" s="38">
        <v>97.165285651984306</v>
      </c>
      <c r="U12" s="38">
        <v>0</v>
      </c>
      <c r="V12" s="38">
        <v>96.796536796536799</v>
      </c>
      <c r="W12" s="33"/>
    </row>
    <row r="13" spans="1:120">
      <c r="A13" s="30" t="s">
        <v>11</v>
      </c>
      <c r="B13" s="37">
        <v>6</v>
      </c>
      <c r="C13" s="37">
        <v>869</v>
      </c>
      <c r="D13" s="37">
        <v>1864</v>
      </c>
      <c r="E13" s="37">
        <v>150</v>
      </c>
      <c r="F13" s="37">
        <v>2883</v>
      </c>
      <c r="G13" s="37">
        <v>0</v>
      </c>
      <c r="H13" s="37">
        <v>2889</v>
      </c>
      <c r="I13" s="37">
        <v>7</v>
      </c>
      <c r="J13" s="37">
        <v>819</v>
      </c>
      <c r="K13" s="37">
        <v>1690</v>
      </c>
      <c r="L13" s="37">
        <v>114</v>
      </c>
      <c r="M13" s="37">
        <v>2623</v>
      </c>
      <c r="N13" s="37">
        <v>0</v>
      </c>
      <c r="O13" s="37">
        <v>2630</v>
      </c>
      <c r="P13" s="38">
        <v>116.66666666666667</v>
      </c>
      <c r="Q13" s="38">
        <v>94.24626006904488</v>
      </c>
      <c r="R13" s="38">
        <v>90.665236051502134</v>
      </c>
      <c r="S13" s="38">
        <v>76</v>
      </c>
      <c r="T13" s="38">
        <v>90.981616371834889</v>
      </c>
      <c r="U13" s="38">
        <v>0</v>
      </c>
      <c r="V13" s="38">
        <v>91.0349601938387</v>
      </c>
      <c r="W13" s="33"/>
    </row>
    <row r="14" spans="1:120">
      <c r="A14" s="30" t="s">
        <v>12</v>
      </c>
      <c r="B14" s="37">
        <v>84</v>
      </c>
      <c r="C14" s="37">
        <v>867</v>
      </c>
      <c r="D14" s="37">
        <v>3352</v>
      </c>
      <c r="E14" s="37">
        <v>283</v>
      </c>
      <c r="F14" s="37">
        <v>4502</v>
      </c>
      <c r="G14" s="37">
        <v>0</v>
      </c>
      <c r="H14" s="37">
        <v>4586</v>
      </c>
      <c r="I14" s="37">
        <v>40</v>
      </c>
      <c r="J14" s="37">
        <v>913</v>
      </c>
      <c r="K14" s="37">
        <v>3363</v>
      </c>
      <c r="L14" s="37">
        <v>282</v>
      </c>
      <c r="M14" s="37">
        <v>4558</v>
      </c>
      <c r="N14" s="37">
        <v>0</v>
      </c>
      <c r="O14" s="37">
        <v>4598</v>
      </c>
      <c r="P14" s="38">
        <v>47.619047619047613</v>
      </c>
      <c r="Q14" s="38">
        <v>105.30565167243368</v>
      </c>
      <c r="R14" s="38">
        <v>100.32816229116945</v>
      </c>
      <c r="S14" s="38">
        <v>99.646643109540634</v>
      </c>
      <c r="T14" s="38">
        <v>101.24389160373168</v>
      </c>
      <c r="U14" s="38">
        <v>0</v>
      </c>
      <c r="V14" s="38">
        <v>100.26166593981682</v>
      </c>
      <c r="W14" s="33"/>
    </row>
    <row r="15" spans="1:120">
      <c r="A15" s="30" t="s">
        <v>13</v>
      </c>
      <c r="B15" s="37">
        <v>17</v>
      </c>
      <c r="C15" s="37">
        <v>316</v>
      </c>
      <c r="D15" s="37">
        <v>1568</v>
      </c>
      <c r="E15" s="37">
        <v>35</v>
      </c>
      <c r="F15" s="37">
        <v>1919</v>
      </c>
      <c r="G15" s="37">
        <v>0</v>
      </c>
      <c r="H15" s="37">
        <v>1936</v>
      </c>
      <c r="I15" s="37">
        <v>6</v>
      </c>
      <c r="J15" s="37">
        <v>295</v>
      </c>
      <c r="K15" s="37">
        <v>1424</v>
      </c>
      <c r="L15" s="37">
        <v>34</v>
      </c>
      <c r="M15" s="37">
        <v>1753</v>
      </c>
      <c r="N15" s="37">
        <v>0</v>
      </c>
      <c r="O15" s="37">
        <v>1759</v>
      </c>
      <c r="P15" s="38">
        <v>35.294117647058826</v>
      </c>
      <c r="Q15" s="38">
        <v>93.35443037974683</v>
      </c>
      <c r="R15" s="38">
        <v>90.816326530612244</v>
      </c>
      <c r="S15" s="38">
        <v>97.142857142857139</v>
      </c>
      <c r="T15" s="38">
        <v>91.349661281917662</v>
      </c>
      <c r="U15" s="38">
        <v>0</v>
      </c>
      <c r="V15" s="38">
        <v>90.857438016528931</v>
      </c>
      <c r="W15" s="33"/>
    </row>
    <row r="16" spans="1:120">
      <c r="A16" s="30" t="s">
        <v>14</v>
      </c>
      <c r="B16" s="37">
        <v>7</v>
      </c>
      <c r="C16" s="37">
        <v>291</v>
      </c>
      <c r="D16" s="37">
        <v>1865</v>
      </c>
      <c r="E16" s="37">
        <v>199</v>
      </c>
      <c r="F16" s="37">
        <v>2355</v>
      </c>
      <c r="G16" s="37">
        <v>0</v>
      </c>
      <c r="H16" s="37">
        <v>2362</v>
      </c>
      <c r="I16" s="37">
        <v>0</v>
      </c>
      <c r="J16" s="37">
        <v>285</v>
      </c>
      <c r="K16" s="37">
        <v>1804</v>
      </c>
      <c r="L16" s="37">
        <v>166</v>
      </c>
      <c r="M16" s="37">
        <v>2255</v>
      </c>
      <c r="N16" s="37">
        <v>0</v>
      </c>
      <c r="O16" s="37">
        <v>2255</v>
      </c>
      <c r="P16" s="38">
        <v>0</v>
      </c>
      <c r="Q16" s="38">
        <v>97.9381443298969</v>
      </c>
      <c r="R16" s="38">
        <v>96.729222520107243</v>
      </c>
      <c r="S16" s="38">
        <v>83.417085427135675</v>
      </c>
      <c r="T16" s="38">
        <v>95.753715498938433</v>
      </c>
      <c r="U16" s="38">
        <v>0</v>
      </c>
      <c r="V16" s="38">
        <v>95.469940728196448</v>
      </c>
      <c r="W16" s="33"/>
    </row>
    <row r="17" spans="1:23">
      <c r="A17" s="30" t="s">
        <v>15</v>
      </c>
      <c r="B17" s="37">
        <v>0</v>
      </c>
      <c r="C17" s="37">
        <v>105</v>
      </c>
      <c r="D17" s="37">
        <v>55</v>
      </c>
      <c r="E17" s="37">
        <v>0</v>
      </c>
      <c r="F17" s="37">
        <v>160</v>
      </c>
      <c r="G17" s="37">
        <v>0</v>
      </c>
      <c r="H17" s="37">
        <v>160</v>
      </c>
      <c r="I17" s="37">
        <v>0</v>
      </c>
      <c r="J17" s="37">
        <v>106</v>
      </c>
      <c r="K17" s="37">
        <v>53</v>
      </c>
      <c r="L17" s="37">
        <v>0</v>
      </c>
      <c r="M17" s="37">
        <v>159</v>
      </c>
      <c r="N17" s="37">
        <v>0</v>
      </c>
      <c r="O17" s="37">
        <v>159</v>
      </c>
      <c r="P17" s="38">
        <v>0</v>
      </c>
      <c r="Q17" s="38">
        <v>100.95238095238095</v>
      </c>
      <c r="R17" s="38">
        <v>96.36363636363636</v>
      </c>
      <c r="S17" s="38">
        <v>0</v>
      </c>
      <c r="T17" s="38">
        <v>99.375</v>
      </c>
      <c r="U17" s="38">
        <v>0</v>
      </c>
      <c r="V17" s="38">
        <v>99.375</v>
      </c>
      <c r="W17" s="33"/>
    </row>
    <row r="18" spans="1:23">
      <c r="A18" s="30" t="s">
        <v>16</v>
      </c>
      <c r="B18" s="37">
        <v>23</v>
      </c>
      <c r="C18" s="37">
        <v>1854</v>
      </c>
      <c r="D18" s="37">
        <v>7731</v>
      </c>
      <c r="E18" s="37">
        <v>2108</v>
      </c>
      <c r="F18" s="37">
        <v>11693</v>
      </c>
      <c r="G18" s="37">
        <v>0</v>
      </c>
      <c r="H18" s="37">
        <v>11716</v>
      </c>
      <c r="I18" s="37">
        <v>8</v>
      </c>
      <c r="J18" s="37">
        <v>1852</v>
      </c>
      <c r="K18" s="37">
        <v>7972</v>
      </c>
      <c r="L18" s="37">
        <v>1962</v>
      </c>
      <c r="M18" s="37">
        <v>11786</v>
      </c>
      <c r="N18" s="37">
        <v>0</v>
      </c>
      <c r="O18" s="37">
        <v>11794</v>
      </c>
      <c r="P18" s="38">
        <v>34.782608695652172</v>
      </c>
      <c r="Q18" s="38">
        <v>99.892125134843582</v>
      </c>
      <c r="R18" s="38">
        <v>103.11731988099856</v>
      </c>
      <c r="S18" s="38">
        <v>93.074003795066417</v>
      </c>
      <c r="T18" s="38">
        <v>100.79534764388951</v>
      </c>
      <c r="U18" s="38">
        <v>0</v>
      </c>
      <c r="V18" s="38">
        <v>100.66575623079549</v>
      </c>
      <c r="W18" s="33"/>
    </row>
    <row r="19" spans="1:23">
      <c r="A19" s="30" t="s">
        <v>17</v>
      </c>
      <c r="B19" s="37">
        <v>25</v>
      </c>
      <c r="C19" s="37">
        <v>252</v>
      </c>
      <c r="D19" s="37">
        <v>749</v>
      </c>
      <c r="E19" s="37">
        <v>12</v>
      </c>
      <c r="F19" s="37">
        <v>1013</v>
      </c>
      <c r="G19" s="37">
        <v>0</v>
      </c>
      <c r="H19" s="37">
        <v>1038</v>
      </c>
      <c r="I19" s="37">
        <v>15</v>
      </c>
      <c r="J19" s="37">
        <v>253</v>
      </c>
      <c r="K19" s="37">
        <v>751</v>
      </c>
      <c r="L19" s="37">
        <v>4</v>
      </c>
      <c r="M19" s="37">
        <v>1008</v>
      </c>
      <c r="N19" s="37">
        <v>0</v>
      </c>
      <c r="O19" s="37">
        <v>1023</v>
      </c>
      <c r="P19" s="38">
        <v>60</v>
      </c>
      <c r="Q19" s="38">
        <v>100.39682539682539</v>
      </c>
      <c r="R19" s="38">
        <v>100.26702269692925</v>
      </c>
      <c r="S19" s="38">
        <v>33.333333333333329</v>
      </c>
      <c r="T19" s="38">
        <v>99.506416584402771</v>
      </c>
      <c r="U19" s="38">
        <v>0</v>
      </c>
      <c r="V19" s="38">
        <v>98.554913294797686</v>
      </c>
      <c r="W19" s="33"/>
    </row>
    <row r="20" spans="1:23">
      <c r="A20" s="30" t="s">
        <v>18</v>
      </c>
      <c r="B20" s="37">
        <v>25</v>
      </c>
      <c r="C20" s="37">
        <v>856</v>
      </c>
      <c r="D20" s="37">
        <v>1633</v>
      </c>
      <c r="E20" s="37">
        <v>75</v>
      </c>
      <c r="F20" s="37">
        <v>2564</v>
      </c>
      <c r="G20" s="37">
        <v>0</v>
      </c>
      <c r="H20" s="37">
        <v>2589</v>
      </c>
      <c r="I20" s="37">
        <v>19</v>
      </c>
      <c r="J20" s="37">
        <v>827</v>
      </c>
      <c r="K20" s="37">
        <v>1602</v>
      </c>
      <c r="L20" s="37">
        <v>69</v>
      </c>
      <c r="M20" s="37">
        <v>2498</v>
      </c>
      <c r="N20" s="37">
        <v>0</v>
      </c>
      <c r="O20" s="37">
        <v>2517</v>
      </c>
      <c r="P20" s="38">
        <v>76</v>
      </c>
      <c r="Q20" s="38">
        <v>96.612149532710276</v>
      </c>
      <c r="R20" s="38">
        <v>98.101653398652786</v>
      </c>
      <c r="S20" s="38">
        <v>92</v>
      </c>
      <c r="T20" s="38">
        <v>97.425897035881434</v>
      </c>
      <c r="U20" s="38">
        <v>0</v>
      </c>
      <c r="V20" s="38">
        <v>97.219003476245661</v>
      </c>
      <c r="W20" s="33"/>
    </row>
    <row r="21" spans="1:23">
      <c r="A21" s="30" t="s">
        <v>19</v>
      </c>
      <c r="B21" s="37">
        <v>0</v>
      </c>
      <c r="C21" s="37">
        <v>186</v>
      </c>
      <c r="D21" s="37">
        <v>127</v>
      </c>
      <c r="E21" s="37">
        <v>25</v>
      </c>
      <c r="F21" s="37">
        <v>338</v>
      </c>
      <c r="G21" s="37">
        <v>0</v>
      </c>
      <c r="H21" s="37">
        <v>338</v>
      </c>
      <c r="I21" s="37">
        <v>0</v>
      </c>
      <c r="J21" s="37">
        <v>176</v>
      </c>
      <c r="K21" s="37">
        <v>128</v>
      </c>
      <c r="L21" s="37">
        <v>13</v>
      </c>
      <c r="M21" s="37">
        <v>317</v>
      </c>
      <c r="N21" s="37">
        <v>0</v>
      </c>
      <c r="O21" s="37">
        <v>317</v>
      </c>
      <c r="P21" s="38">
        <v>0</v>
      </c>
      <c r="Q21" s="38">
        <v>94.623655913978496</v>
      </c>
      <c r="R21" s="38">
        <v>100.78740157480314</v>
      </c>
      <c r="S21" s="38">
        <v>52</v>
      </c>
      <c r="T21" s="38">
        <v>93.786982248520715</v>
      </c>
      <c r="U21" s="38">
        <v>0</v>
      </c>
      <c r="V21" s="38">
        <v>93.786982248520715</v>
      </c>
      <c r="W21" s="33"/>
    </row>
    <row r="22" spans="1:23">
      <c r="A22" s="30" t="s">
        <v>20</v>
      </c>
      <c r="B22" s="37">
        <v>0</v>
      </c>
      <c r="C22" s="37">
        <v>570</v>
      </c>
      <c r="D22" s="37">
        <v>1643</v>
      </c>
      <c r="E22" s="37">
        <v>180</v>
      </c>
      <c r="F22" s="37">
        <v>2393</v>
      </c>
      <c r="G22" s="37">
        <v>0</v>
      </c>
      <c r="H22" s="37">
        <v>2393</v>
      </c>
      <c r="I22" s="37">
        <v>0</v>
      </c>
      <c r="J22" s="37">
        <v>613</v>
      </c>
      <c r="K22" s="37">
        <v>1618</v>
      </c>
      <c r="L22" s="37">
        <v>166</v>
      </c>
      <c r="M22" s="37">
        <v>2397</v>
      </c>
      <c r="N22" s="37">
        <v>0</v>
      </c>
      <c r="O22" s="37">
        <v>2397</v>
      </c>
      <c r="P22" s="38">
        <v>0</v>
      </c>
      <c r="Q22" s="38">
        <v>107.54385964912281</v>
      </c>
      <c r="R22" s="38">
        <v>98.478393183201462</v>
      </c>
      <c r="S22" s="38">
        <v>92.222222222222229</v>
      </c>
      <c r="T22" s="38">
        <v>100.16715419974926</v>
      </c>
      <c r="U22" s="38">
        <v>0</v>
      </c>
      <c r="V22" s="38">
        <v>100.16715419974926</v>
      </c>
      <c r="W22" s="33"/>
    </row>
    <row r="23" spans="1:23">
      <c r="A23" s="30" t="s">
        <v>21</v>
      </c>
      <c r="B23" s="37">
        <v>0</v>
      </c>
      <c r="C23" s="37">
        <v>290</v>
      </c>
      <c r="D23" s="37">
        <v>482</v>
      </c>
      <c r="E23" s="37">
        <v>19</v>
      </c>
      <c r="F23" s="37">
        <v>791</v>
      </c>
      <c r="G23" s="37">
        <v>0</v>
      </c>
      <c r="H23" s="37">
        <v>791</v>
      </c>
      <c r="I23" s="37">
        <v>0</v>
      </c>
      <c r="J23" s="37">
        <v>283</v>
      </c>
      <c r="K23" s="37">
        <v>448</v>
      </c>
      <c r="L23" s="37">
        <v>27</v>
      </c>
      <c r="M23" s="37">
        <v>758</v>
      </c>
      <c r="N23" s="37">
        <v>0</v>
      </c>
      <c r="O23" s="37">
        <v>758</v>
      </c>
      <c r="P23" s="38">
        <v>0</v>
      </c>
      <c r="Q23" s="38">
        <v>97.586206896551715</v>
      </c>
      <c r="R23" s="38">
        <v>92.946058091286304</v>
      </c>
      <c r="S23" s="38">
        <v>142.10526315789474</v>
      </c>
      <c r="T23" s="38">
        <v>95.828065739570164</v>
      </c>
      <c r="U23" s="38">
        <v>0</v>
      </c>
      <c r="V23" s="38">
        <v>95.828065739570164</v>
      </c>
      <c r="W23" s="33"/>
    </row>
    <row r="24" spans="1:23">
      <c r="A24" s="30" t="s">
        <v>22</v>
      </c>
      <c r="B24" s="37">
        <v>4</v>
      </c>
      <c r="C24" s="37">
        <v>174</v>
      </c>
      <c r="D24" s="37">
        <v>623</v>
      </c>
      <c r="E24" s="37">
        <v>0</v>
      </c>
      <c r="F24" s="37">
        <v>797</v>
      </c>
      <c r="G24" s="37">
        <v>0</v>
      </c>
      <c r="H24" s="37">
        <v>801</v>
      </c>
      <c r="I24" s="37">
        <v>0</v>
      </c>
      <c r="J24" s="37">
        <v>176</v>
      </c>
      <c r="K24" s="37">
        <v>625</v>
      </c>
      <c r="L24" s="37">
        <v>0</v>
      </c>
      <c r="M24" s="37">
        <v>801</v>
      </c>
      <c r="N24" s="37">
        <v>0</v>
      </c>
      <c r="O24" s="37">
        <v>801</v>
      </c>
      <c r="P24" s="38">
        <v>0</v>
      </c>
      <c r="Q24" s="38">
        <v>101.14942528735634</v>
      </c>
      <c r="R24" s="38">
        <v>100.32102728731942</v>
      </c>
      <c r="S24" s="38">
        <v>0</v>
      </c>
      <c r="T24" s="38">
        <v>100.50188205771644</v>
      </c>
      <c r="U24" s="38">
        <v>0</v>
      </c>
      <c r="V24" s="38">
        <v>100</v>
      </c>
      <c r="W24" s="33"/>
    </row>
    <row r="25" spans="1:23">
      <c r="A25" s="30" t="s">
        <v>23</v>
      </c>
      <c r="B25" s="37">
        <v>63</v>
      </c>
      <c r="C25" s="37">
        <v>1482</v>
      </c>
      <c r="D25" s="37">
        <v>2812</v>
      </c>
      <c r="E25" s="37">
        <v>171</v>
      </c>
      <c r="F25" s="37">
        <v>4465</v>
      </c>
      <c r="G25" s="37">
        <v>0</v>
      </c>
      <c r="H25" s="37">
        <v>4528</v>
      </c>
      <c r="I25" s="37">
        <v>59</v>
      </c>
      <c r="J25" s="37">
        <v>1521</v>
      </c>
      <c r="K25" s="37">
        <v>2836</v>
      </c>
      <c r="L25" s="37">
        <v>151</v>
      </c>
      <c r="M25" s="37">
        <v>4508</v>
      </c>
      <c r="N25" s="37">
        <v>0</v>
      </c>
      <c r="O25" s="37">
        <v>4567</v>
      </c>
      <c r="P25" s="38">
        <v>93.650793650793645</v>
      </c>
      <c r="Q25" s="38">
        <v>102.63157894736842</v>
      </c>
      <c r="R25" s="38">
        <v>100.85348506401137</v>
      </c>
      <c r="S25" s="38">
        <v>88.304093567251456</v>
      </c>
      <c r="T25" s="38">
        <v>100.96304591265397</v>
      </c>
      <c r="U25" s="38">
        <v>0</v>
      </c>
      <c r="V25" s="38">
        <v>100.86130742049471</v>
      </c>
      <c r="W25" s="33"/>
    </row>
    <row r="26" spans="1:23">
      <c r="A26" s="30" t="s">
        <v>24</v>
      </c>
      <c r="B26" s="37">
        <v>24</v>
      </c>
      <c r="C26" s="37">
        <v>1662</v>
      </c>
      <c r="D26" s="37">
        <v>2835</v>
      </c>
      <c r="E26" s="37">
        <v>180</v>
      </c>
      <c r="F26" s="37">
        <v>4677</v>
      </c>
      <c r="G26" s="37">
        <v>0</v>
      </c>
      <c r="H26" s="37">
        <v>4701</v>
      </c>
      <c r="I26" s="37">
        <v>29</v>
      </c>
      <c r="J26" s="37">
        <v>1655</v>
      </c>
      <c r="K26" s="37">
        <v>2857</v>
      </c>
      <c r="L26" s="37">
        <v>183</v>
      </c>
      <c r="M26" s="37">
        <v>4695</v>
      </c>
      <c r="N26" s="37">
        <v>0</v>
      </c>
      <c r="O26" s="37">
        <v>4724</v>
      </c>
      <c r="P26" s="38">
        <v>120.83333333333333</v>
      </c>
      <c r="Q26" s="38">
        <v>99.578820697954271</v>
      </c>
      <c r="R26" s="38">
        <v>100.77601410934744</v>
      </c>
      <c r="S26" s="38">
        <v>101.66666666666666</v>
      </c>
      <c r="T26" s="38">
        <v>100.38486209108403</v>
      </c>
      <c r="U26" s="38">
        <v>0</v>
      </c>
      <c r="V26" s="38">
        <v>100.48925760476494</v>
      </c>
      <c r="W26" s="33"/>
    </row>
    <row r="27" spans="1:23">
      <c r="A27" s="30" t="s">
        <v>25</v>
      </c>
      <c r="B27" s="37">
        <v>0</v>
      </c>
      <c r="C27" s="37">
        <v>120</v>
      </c>
      <c r="D27" s="37">
        <v>434</v>
      </c>
      <c r="E27" s="37">
        <v>0</v>
      </c>
      <c r="F27" s="37">
        <v>554</v>
      </c>
      <c r="G27" s="37">
        <v>0</v>
      </c>
      <c r="H27" s="37">
        <v>554</v>
      </c>
      <c r="I27" s="37">
        <v>0</v>
      </c>
      <c r="J27" s="37">
        <v>107</v>
      </c>
      <c r="K27" s="37">
        <v>434</v>
      </c>
      <c r="L27" s="37">
        <v>1</v>
      </c>
      <c r="M27" s="37">
        <v>542</v>
      </c>
      <c r="N27" s="37">
        <v>0</v>
      </c>
      <c r="O27" s="37">
        <v>542</v>
      </c>
      <c r="P27" s="38">
        <v>0</v>
      </c>
      <c r="Q27" s="38">
        <v>89.166666666666671</v>
      </c>
      <c r="R27" s="38">
        <v>100</v>
      </c>
      <c r="S27" s="38">
        <v>0</v>
      </c>
      <c r="T27" s="38">
        <v>97.833935018050539</v>
      </c>
      <c r="U27" s="38">
        <v>0</v>
      </c>
      <c r="V27" s="38">
        <v>97.833935018050539</v>
      </c>
      <c r="W27" s="33"/>
    </row>
    <row r="28" spans="1:23">
      <c r="A28" s="30" t="s">
        <v>26</v>
      </c>
      <c r="B28" s="37">
        <v>25</v>
      </c>
      <c r="C28" s="37">
        <v>4570</v>
      </c>
      <c r="D28" s="37">
        <v>7692</v>
      </c>
      <c r="E28" s="37">
        <v>1004</v>
      </c>
      <c r="F28" s="37">
        <v>13266</v>
      </c>
      <c r="G28" s="37">
        <v>0</v>
      </c>
      <c r="H28" s="37">
        <v>13291</v>
      </c>
      <c r="I28" s="37">
        <v>16</v>
      </c>
      <c r="J28" s="37">
        <v>4529</v>
      </c>
      <c r="K28" s="37">
        <v>7859</v>
      </c>
      <c r="L28" s="37">
        <v>989</v>
      </c>
      <c r="M28" s="37">
        <v>13377</v>
      </c>
      <c r="N28" s="37">
        <v>0</v>
      </c>
      <c r="O28" s="37">
        <v>13393</v>
      </c>
      <c r="P28" s="38">
        <v>64</v>
      </c>
      <c r="Q28" s="38">
        <v>99.102844638949676</v>
      </c>
      <c r="R28" s="38">
        <v>102.17108684347373</v>
      </c>
      <c r="S28" s="38">
        <v>98.505976095617527</v>
      </c>
      <c r="T28" s="38">
        <v>100.83672546359112</v>
      </c>
      <c r="U28" s="38">
        <v>0</v>
      </c>
      <c r="V28" s="38">
        <v>100.76743661124068</v>
      </c>
      <c r="W28" s="33"/>
    </row>
    <row r="29" spans="1:23">
      <c r="A29" s="30" t="s">
        <v>27</v>
      </c>
      <c r="B29" s="37">
        <v>1</v>
      </c>
      <c r="C29" s="37">
        <v>526</v>
      </c>
      <c r="D29" s="37">
        <v>398</v>
      </c>
      <c r="E29" s="37">
        <v>26</v>
      </c>
      <c r="F29" s="37">
        <v>950</v>
      </c>
      <c r="G29" s="37">
        <v>0</v>
      </c>
      <c r="H29" s="37">
        <v>951</v>
      </c>
      <c r="I29" s="37">
        <v>0</v>
      </c>
      <c r="J29" s="37">
        <v>531</v>
      </c>
      <c r="K29" s="37">
        <v>367</v>
      </c>
      <c r="L29" s="37">
        <v>20</v>
      </c>
      <c r="M29" s="37">
        <v>918</v>
      </c>
      <c r="N29" s="37">
        <v>0</v>
      </c>
      <c r="O29" s="37">
        <v>918</v>
      </c>
      <c r="P29" s="38">
        <v>0</v>
      </c>
      <c r="Q29" s="38">
        <v>100.95057034220531</v>
      </c>
      <c r="R29" s="38">
        <v>92.211055276381913</v>
      </c>
      <c r="S29" s="38">
        <v>76.923076923076934</v>
      </c>
      <c r="T29" s="38">
        <v>96.631578947368425</v>
      </c>
      <c r="U29" s="38">
        <v>0</v>
      </c>
      <c r="V29" s="38">
        <v>96.529968454258679</v>
      </c>
      <c r="W29" s="33"/>
    </row>
    <row r="30" spans="1:23">
      <c r="A30" s="30" t="s">
        <v>28</v>
      </c>
      <c r="B30" s="37">
        <v>7</v>
      </c>
      <c r="C30" s="37">
        <v>85</v>
      </c>
      <c r="D30" s="37">
        <v>1409</v>
      </c>
      <c r="E30" s="37">
        <v>14</v>
      </c>
      <c r="F30" s="37">
        <v>1508</v>
      </c>
      <c r="G30" s="37">
        <v>0</v>
      </c>
      <c r="H30" s="37">
        <v>1515</v>
      </c>
      <c r="I30" s="37">
        <v>13</v>
      </c>
      <c r="J30" s="37">
        <v>90</v>
      </c>
      <c r="K30" s="37">
        <v>1247</v>
      </c>
      <c r="L30" s="37">
        <v>16</v>
      </c>
      <c r="M30" s="37">
        <v>1353</v>
      </c>
      <c r="N30" s="37">
        <v>0</v>
      </c>
      <c r="O30" s="37">
        <v>1366</v>
      </c>
      <c r="P30" s="38">
        <v>185.71428571428572</v>
      </c>
      <c r="Q30" s="38">
        <v>105.88235294117648</v>
      </c>
      <c r="R30" s="38">
        <v>88.502484031227823</v>
      </c>
      <c r="S30" s="38">
        <v>114.28571428571428</v>
      </c>
      <c r="T30" s="38">
        <v>89.721485411140591</v>
      </c>
      <c r="U30" s="38">
        <v>0</v>
      </c>
      <c r="V30" s="38">
        <v>90.165016501650157</v>
      </c>
      <c r="W30" s="33"/>
    </row>
    <row r="31" spans="1:23">
      <c r="A31" s="30" t="s">
        <v>29</v>
      </c>
      <c r="B31" s="37">
        <v>84</v>
      </c>
      <c r="C31" s="37">
        <v>7727</v>
      </c>
      <c r="D31" s="37">
        <v>21765</v>
      </c>
      <c r="E31" s="37">
        <v>6916</v>
      </c>
      <c r="F31" s="37">
        <v>36408</v>
      </c>
      <c r="G31" s="37">
        <v>4</v>
      </c>
      <c r="H31" s="37">
        <v>36496</v>
      </c>
      <c r="I31" s="37">
        <v>47</v>
      </c>
      <c r="J31" s="37">
        <v>7360</v>
      </c>
      <c r="K31" s="37">
        <v>21822</v>
      </c>
      <c r="L31" s="37">
        <v>6175</v>
      </c>
      <c r="M31" s="37">
        <v>35357</v>
      </c>
      <c r="N31" s="37">
        <v>5</v>
      </c>
      <c r="O31" s="37">
        <v>35409</v>
      </c>
      <c r="P31" s="38">
        <v>55.952380952380956</v>
      </c>
      <c r="Q31" s="38">
        <v>95.250420603080116</v>
      </c>
      <c r="R31" s="38">
        <v>100.2618883528601</v>
      </c>
      <c r="S31" s="38">
        <v>89.285714285714292</v>
      </c>
      <c r="T31" s="38">
        <v>97.113271808393762</v>
      </c>
      <c r="U31" s="38">
        <v>125</v>
      </c>
      <c r="V31" s="38">
        <v>97.021591407277512</v>
      </c>
      <c r="W31" s="33"/>
    </row>
    <row r="32" spans="1:23">
      <c r="A32" s="30" t="s">
        <v>30</v>
      </c>
      <c r="B32" s="37">
        <v>0</v>
      </c>
      <c r="C32" s="37">
        <v>610</v>
      </c>
      <c r="D32" s="37">
        <v>669</v>
      </c>
      <c r="E32" s="37">
        <v>137</v>
      </c>
      <c r="F32" s="37">
        <v>1416</v>
      </c>
      <c r="G32" s="37">
        <v>0</v>
      </c>
      <c r="H32" s="37">
        <v>1416</v>
      </c>
      <c r="I32" s="37">
        <v>2</v>
      </c>
      <c r="J32" s="37">
        <v>571</v>
      </c>
      <c r="K32" s="37">
        <v>685</v>
      </c>
      <c r="L32" s="37">
        <v>135</v>
      </c>
      <c r="M32" s="37">
        <v>1391</v>
      </c>
      <c r="N32" s="37">
        <v>0</v>
      </c>
      <c r="O32" s="37">
        <v>1393</v>
      </c>
      <c r="P32" s="38">
        <v>0</v>
      </c>
      <c r="Q32" s="38">
        <v>93.606557377049185</v>
      </c>
      <c r="R32" s="38">
        <v>102.39162929745889</v>
      </c>
      <c r="S32" s="38">
        <v>98.540145985401466</v>
      </c>
      <c r="T32" s="38">
        <v>98.234463276836152</v>
      </c>
      <c r="U32" s="38">
        <v>0</v>
      </c>
      <c r="V32" s="38">
        <v>98.375706214689259</v>
      </c>
      <c r="W32" s="33"/>
    </row>
    <row r="33" spans="1:23">
      <c r="A33" s="30" t="s">
        <v>31</v>
      </c>
      <c r="B33" s="37">
        <v>13</v>
      </c>
      <c r="C33" s="37">
        <v>165</v>
      </c>
      <c r="D33" s="37">
        <v>485</v>
      </c>
      <c r="E33" s="37">
        <v>27</v>
      </c>
      <c r="F33" s="37">
        <v>677</v>
      </c>
      <c r="G33" s="37">
        <v>0</v>
      </c>
      <c r="H33" s="37">
        <v>690</v>
      </c>
      <c r="I33" s="37">
        <v>12</v>
      </c>
      <c r="J33" s="37">
        <v>159</v>
      </c>
      <c r="K33" s="37">
        <v>487</v>
      </c>
      <c r="L33" s="37">
        <v>21</v>
      </c>
      <c r="M33" s="37">
        <v>667</v>
      </c>
      <c r="N33" s="37">
        <v>0</v>
      </c>
      <c r="O33" s="37">
        <v>679</v>
      </c>
      <c r="P33" s="38">
        <v>92.307692307692307</v>
      </c>
      <c r="Q33" s="38">
        <v>96.36363636363636</v>
      </c>
      <c r="R33" s="38">
        <v>100.41237113402062</v>
      </c>
      <c r="S33" s="38">
        <v>77.777777777777786</v>
      </c>
      <c r="T33" s="38">
        <v>98.522895125553916</v>
      </c>
      <c r="U33" s="38">
        <v>0</v>
      </c>
      <c r="V33" s="38">
        <v>98.405797101449281</v>
      </c>
      <c r="W33" s="33"/>
    </row>
    <row r="34" spans="1:23">
      <c r="A34" s="30" t="s">
        <v>32</v>
      </c>
      <c r="B34" s="37">
        <v>64</v>
      </c>
      <c r="C34" s="37">
        <v>592</v>
      </c>
      <c r="D34" s="37">
        <v>3318</v>
      </c>
      <c r="E34" s="37">
        <v>34</v>
      </c>
      <c r="F34" s="37">
        <v>3944</v>
      </c>
      <c r="G34" s="37">
        <v>0</v>
      </c>
      <c r="H34" s="37">
        <v>4008</v>
      </c>
      <c r="I34" s="37">
        <v>54</v>
      </c>
      <c r="J34" s="37">
        <v>531</v>
      </c>
      <c r="K34" s="37">
        <v>3179</v>
      </c>
      <c r="L34" s="37">
        <v>41</v>
      </c>
      <c r="M34" s="37">
        <v>3751</v>
      </c>
      <c r="N34" s="37">
        <v>0</v>
      </c>
      <c r="O34" s="37">
        <v>3805</v>
      </c>
      <c r="P34" s="38">
        <v>84.375</v>
      </c>
      <c r="Q34" s="38">
        <v>89.695945945945937</v>
      </c>
      <c r="R34" s="38">
        <v>95.810729355033146</v>
      </c>
      <c r="S34" s="38">
        <v>120.58823529411764</v>
      </c>
      <c r="T34" s="38">
        <v>95.106490872210955</v>
      </c>
      <c r="U34" s="38">
        <v>0</v>
      </c>
      <c r="V34" s="38">
        <v>94.93512974051896</v>
      </c>
      <c r="W34" s="33"/>
    </row>
    <row r="35" spans="1:23">
      <c r="A35" s="30" t="s">
        <v>33</v>
      </c>
      <c r="B35" s="37">
        <v>2</v>
      </c>
      <c r="C35" s="37">
        <v>84</v>
      </c>
      <c r="D35" s="37">
        <v>186</v>
      </c>
      <c r="E35" s="37">
        <v>30</v>
      </c>
      <c r="F35" s="37">
        <v>300</v>
      </c>
      <c r="G35" s="37">
        <v>0</v>
      </c>
      <c r="H35" s="37">
        <v>302</v>
      </c>
      <c r="I35" s="37">
        <v>2</v>
      </c>
      <c r="J35" s="37">
        <v>96</v>
      </c>
      <c r="K35" s="37">
        <v>191</v>
      </c>
      <c r="L35" s="37">
        <v>29</v>
      </c>
      <c r="M35" s="37">
        <v>316</v>
      </c>
      <c r="N35" s="37">
        <v>0</v>
      </c>
      <c r="O35" s="37">
        <v>318</v>
      </c>
      <c r="P35" s="38">
        <v>100</v>
      </c>
      <c r="Q35" s="38">
        <v>114.28571428571428</v>
      </c>
      <c r="R35" s="38">
        <v>102.68817204301075</v>
      </c>
      <c r="S35" s="38">
        <v>96.666666666666671</v>
      </c>
      <c r="T35" s="38">
        <v>105.33333333333333</v>
      </c>
      <c r="U35" s="38">
        <v>0</v>
      </c>
      <c r="V35" s="38">
        <v>105.29801324503312</v>
      </c>
      <c r="W35" s="33"/>
    </row>
    <row r="36" spans="1:23">
      <c r="A36" s="30" t="s">
        <v>34</v>
      </c>
      <c r="B36" s="37">
        <v>4</v>
      </c>
      <c r="C36" s="37">
        <v>537</v>
      </c>
      <c r="D36" s="37">
        <v>1296</v>
      </c>
      <c r="E36" s="37">
        <v>133</v>
      </c>
      <c r="F36" s="37">
        <v>1966</v>
      </c>
      <c r="G36" s="37">
        <v>0</v>
      </c>
      <c r="H36" s="37">
        <v>1970</v>
      </c>
      <c r="I36" s="37">
        <v>0</v>
      </c>
      <c r="J36" s="37">
        <v>513</v>
      </c>
      <c r="K36" s="37">
        <v>1195</v>
      </c>
      <c r="L36" s="37">
        <v>64</v>
      </c>
      <c r="M36" s="37">
        <v>1772</v>
      </c>
      <c r="N36" s="37">
        <v>0</v>
      </c>
      <c r="O36" s="37">
        <v>1772</v>
      </c>
      <c r="P36" s="38">
        <v>0</v>
      </c>
      <c r="Q36" s="38">
        <v>95.530726256983243</v>
      </c>
      <c r="R36" s="38">
        <v>92.206790123456798</v>
      </c>
      <c r="S36" s="38">
        <v>48.120300751879697</v>
      </c>
      <c r="T36" s="38">
        <v>90.132248219735501</v>
      </c>
      <c r="U36" s="38">
        <v>0</v>
      </c>
      <c r="V36" s="38">
        <v>89.949238578680195</v>
      </c>
      <c r="W36" s="33"/>
    </row>
    <row r="37" spans="1:23">
      <c r="A37" s="30" t="s">
        <v>35</v>
      </c>
      <c r="B37" s="37">
        <v>7</v>
      </c>
      <c r="C37" s="37">
        <v>646</v>
      </c>
      <c r="D37" s="37">
        <v>1026</v>
      </c>
      <c r="E37" s="37">
        <v>30</v>
      </c>
      <c r="F37" s="37">
        <v>1702</v>
      </c>
      <c r="G37" s="37">
        <v>0</v>
      </c>
      <c r="H37" s="37">
        <v>1709</v>
      </c>
      <c r="I37" s="37">
        <v>4</v>
      </c>
      <c r="J37" s="37">
        <v>640</v>
      </c>
      <c r="K37" s="37">
        <v>1012</v>
      </c>
      <c r="L37" s="37">
        <v>17</v>
      </c>
      <c r="M37" s="37">
        <v>1669</v>
      </c>
      <c r="N37" s="37">
        <v>0</v>
      </c>
      <c r="O37" s="37">
        <v>1673</v>
      </c>
      <c r="P37" s="38">
        <v>57.142857142857139</v>
      </c>
      <c r="Q37" s="38">
        <v>99.071207430340564</v>
      </c>
      <c r="R37" s="38">
        <v>98.635477582845994</v>
      </c>
      <c r="S37" s="38">
        <v>56.666666666666664</v>
      </c>
      <c r="T37" s="38">
        <v>98.061104582843711</v>
      </c>
      <c r="U37" s="38">
        <v>0</v>
      </c>
      <c r="V37" s="38">
        <v>97.893504973668811</v>
      </c>
      <c r="W37" s="33"/>
    </row>
    <row r="38" spans="1:23">
      <c r="A38" s="30" t="s">
        <v>36</v>
      </c>
      <c r="B38" s="37">
        <v>23</v>
      </c>
      <c r="C38" s="37">
        <v>2251</v>
      </c>
      <c r="D38" s="37">
        <v>4126</v>
      </c>
      <c r="E38" s="37">
        <v>493</v>
      </c>
      <c r="F38" s="37">
        <v>6870</v>
      </c>
      <c r="G38" s="37">
        <v>0</v>
      </c>
      <c r="H38" s="37">
        <v>6893</v>
      </c>
      <c r="I38" s="37">
        <v>17</v>
      </c>
      <c r="J38" s="37">
        <v>2182</v>
      </c>
      <c r="K38" s="37">
        <v>4304</v>
      </c>
      <c r="L38" s="37">
        <v>452</v>
      </c>
      <c r="M38" s="37">
        <v>6938</v>
      </c>
      <c r="N38" s="37">
        <v>0</v>
      </c>
      <c r="O38" s="37">
        <v>6955</v>
      </c>
      <c r="P38" s="38">
        <v>73.91304347826086</v>
      </c>
      <c r="Q38" s="38">
        <v>96.934695690804091</v>
      </c>
      <c r="R38" s="38">
        <v>104.31410567135239</v>
      </c>
      <c r="S38" s="38">
        <v>91.683569979716026</v>
      </c>
      <c r="T38" s="38">
        <v>100.98981077147016</v>
      </c>
      <c r="U38" s="38">
        <v>0</v>
      </c>
      <c r="V38" s="38">
        <v>100.89946322356013</v>
      </c>
      <c r="W38" s="33"/>
    </row>
    <row r="39" spans="1:23">
      <c r="A39" s="30" t="s">
        <v>37</v>
      </c>
      <c r="B39" s="37">
        <v>1</v>
      </c>
      <c r="C39" s="37">
        <v>540</v>
      </c>
      <c r="D39" s="37">
        <v>1690</v>
      </c>
      <c r="E39" s="37">
        <v>123</v>
      </c>
      <c r="F39" s="37">
        <v>2353</v>
      </c>
      <c r="G39" s="37">
        <v>0</v>
      </c>
      <c r="H39" s="37">
        <v>2354</v>
      </c>
      <c r="I39" s="37">
        <v>1</v>
      </c>
      <c r="J39" s="37">
        <v>534</v>
      </c>
      <c r="K39" s="37">
        <v>1565</v>
      </c>
      <c r="L39" s="37">
        <v>99</v>
      </c>
      <c r="M39" s="37">
        <v>2198</v>
      </c>
      <c r="N39" s="37">
        <v>0</v>
      </c>
      <c r="O39" s="37">
        <v>2199</v>
      </c>
      <c r="P39" s="38">
        <v>100</v>
      </c>
      <c r="Q39" s="38">
        <v>98.888888888888886</v>
      </c>
      <c r="R39" s="38">
        <v>92.603550295857985</v>
      </c>
      <c r="S39" s="38">
        <v>80.487804878048792</v>
      </c>
      <c r="T39" s="38">
        <v>93.412664683382914</v>
      </c>
      <c r="U39" s="38">
        <v>0</v>
      </c>
      <c r="V39" s="38">
        <v>93.41546304163127</v>
      </c>
      <c r="W39" s="33"/>
    </row>
    <row r="40" spans="1:23">
      <c r="A40" s="30" t="s">
        <v>38</v>
      </c>
      <c r="B40" s="37">
        <v>19</v>
      </c>
      <c r="C40" s="37">
        <v>386</v>
      </c>
      <c r="D40" s="37">
        <v>783</v>
      </c>
      <c r="E40" s="37">
        <v>22</v>
      </c>
      <c r="F40" s="37">
        <v>1191</v>
      </c>
      <c r="G40" s="37">
        <v>0</v>
      </c>
      <c r="H40" s="37">
        <v>1210</v>
      </c>
      <c r="I40" s="37">
        <v>22</v>
      </c>
      <c r="J40" s="37">
        <v>404</v>
      </c>
      <c r="K40" s="37">
        <v>748</v>
      </c>
      <c r="L40" s="37">
        <v>12</v>
      </c>
      <c r="M40" s="37">
        <v>1164</v>
      </c>
      <c r="N40" s="37">
        <v>0</v>
      </c>
      <c r="O40" s="37">
        <v>1186</v>
      </c>
      <c r="P40" s="38">
        <v>115.78947368421053</v>
      </c>
      <c r="Q40" s="38">
        <v>104.66321243523315</v>
      </c>
      <c r="R40" s="38">
        <v>95.53001277139208</v>
      </c>
      <c r="S40" s="38">
        <v>54.54545454545454</v>
      </c>
      <c r="T40" s="38">
        <v>97.732997481108313</v>
      </c>
      <c r="U40" s="38">
        <v>0</v>
      </c>
      <c r="V40" s="38">
        <v>98.016528925619838</v>
      </c>
      <c r="W40" s="33"/>
    </row>
    <row r="41" spans="1:23">
      <c r="A41" s="30" t="s">
        <v>39</v>
      </c>
      <c r="B41" s="37">
        <v>69</v>
      </c>
      <c r="C41" s="37">
        <v>437</v>
      </c>
      <c r="D41" s="37">
        <v>2528</v>
      </c>
      <c r="E41" s="37">
        <v>25</v>
      </c>
      <c r="F41" s="37">
        <v>2990</v>
      </c>
      <c r="G41" s="37">
        <v>0</v>
      </c>
      <c r="H41" s="37">
        <v>3059</v>
      </c>
      <c r="I41" s="37">
        <v>88</v>
      </c>
      <c r="J41" s="37">
        <v>424</v>
      </c>
      <c r="K41" s="37">
        <v>2520</v>
      </c>
      <c r="L41" s="37">
        <v>26</v>
      </c>
      <c r="M41" s="37">
        <v>2970</v>
      </c>
      <c r="N41" s="37">
        <v>0</v>
      </c>
      <c r="O41" s="37">
        <v>3058</v>
      </c>
      <c r="P41" s="38">
        <v>127.53623188405795</v>
      </c>
      <c r="Q41" s="38">
        <v>97.025171624713963</v>
      </c>
      <c r="R41" s="38">
        <v>99.683544303797461</v>
      </c>
      <c r="S41" s="38">
        <v>104</v>
      </c>
      <c r="T41" s="38">
        <v>99.331103678929765</v>
      </c>
      <c r="U41" s="38">
        <v>0</v>
      </c>
      <c r="V41" s="38">
        <v>99.967309578293566</v>
      </c>
      <c r="W41" s="33"/>
    </row>
    <row r="42" spans="1:23">
      <c r="A42" s="30" t="s">
        <v>40</v>
      </c>
      <c r="B42" s="37">
        <v>17</v>
      </c>
      <c r="C42" s="37">
        <v>702</v>
      </c>
      <c r="D42" s="37">
        <v>2628</v>
      </c>
      <c r="E42" s="37">
        <v>259</v>
      </c>
      <c r="F42" s="37">
        <v>3589</v>
      </c>
      <c r="G42" s="37">
        <v>0</v>
      </c>
      <c r="H42" s="37">
        <v>3606</v>
      </c>
      <c r="I42" s="37">
        <v>3</v>
      </c>
      <c r="J42" s="37">
        <v>627</v>
      </c>
      <c r="K42" s="37">
        <v>2567</v>
      </c>
      <c r="L42" s="37">
        <v>242</v>
      </c>
      <c r="M42" s="37">
        <v>3436</v>
      </c>
      <c r="N42" s="37">
        <v>0</v>
      </c>
      <c r="O42" s="37">
        <v>3439</v>
      </c>
      <c r="P42" s="38">
        <v>17.647058823529413</v>
      </c>
      <c r="Q42" s="38">
        <v>89.316239316239319</v>
      </c>
      <c r="R42" s="38">
        <v>97.67884322678843</v>
      </c>
      <c r="S42" s="38">
        <v>93.43629343629344</v>
      </c>
      <c r="T42" s="38">
        <v>95.736974087489557</v>
      </c>
      <c r="U42" s="38">
        <v>0</v>
      </c>
      <c r="V42" s="38">
        <v>95.368829728230736</v>
      </c>
      <c r="W42" s="33"/>
    </row>
    <row r="43" spans="1:23">
      <c r="A43" s="30" t="s">
        <v>41</v>
      </c>
      <c r="B43" s="37">
        <v>3</v>
      </c>
      <c r="C43" s="37">
        <v>540</v>
      </c>
      <c r="D43" s="37">
        <v>1735</v>
      </c>
      <c r="E43" s="37">
        <v>86</v>
      </c>
      <c r="F43" s="37">
        <v>2361</v>
      </c>
      <c r="G43" s="37">
        <v>0</v>
      </c>
      <c r="H43" s="37">
        <v>2364</v>
      </c>
      <c r="I43" s="37">
        <v>0</v>
      </c>
      <c r="J43" s="37">
        <v>544</v>
      </c>
      <c r="K43" s="37">
        <v>1756</v>
      </c>
      <c r="L43" s="37">
        <v>77</v>
      </c>
      <c r="M43" s="37">
        <v>2377</v>
      </c>
      <c r="N43" s="37">
        <v>0</v>
      </c>
      <c r="O43" s="37">
        <v>2377</v>
      </c>
      <c r="P43" s="38">
        <v>0</v>
      </c>
      <c r="Q43" s="38">
        <v>100.74074074074073</v>
      </c>
      <c r="R43" s="38">
        <v>101.21037463976946</v>
      </c>
      <c r="S43" s="38">
        <v>89.534883720930239</v>
      </c>
      <c r="T43" s="38">
        <v>100.67767894959762</v>
      </c>
      <c r="U43" s="38">
        <v>0</v>
      </c>
      <c r="V43" s="38">
        <v>100.54991539763114</v>
      </c>
      <c r="W43" s="33"/>
    </row>
    <row r="44" spans="1:23">
      <c r="A44" s="30" t="s">
        <v>42</v>
      </c>
      <c r="B44" s="37">
        <v>28</v>
      </c>
      <c r="C44" s="37">
        <v>842</v>
      </c>
      <c r="D44" s="37">
        <v>2552</v>
      </c>
      <c r="E44" s="37">
        <v>159</v>
      </c>
      <c r="F44" s="37">
        <v>3553</v>
      </c>
      <c r="G44" s="37">
        <v>293</v>
      </c>
      <c r="H44" s="37">
        <v>3874</v>
      </c>
      <c r="I44" s="37">
        <v>10</v>
      </c>
      <c r="J44" s="37">
        <v>777</v>
      </c>
      <c r="K44" s="37">
        <v>2604</v>
      </c>
      <c r="L44" s="37">
        <v>139</v>
      </c>
      <c r="M44" s="37">
        <v>3520</v>
      </c>
      <c r="N44" s="37">
        <v>261</v>
      </c>
      <c r="O44" s="37">
        <v>3791</v>
      </c>
      <c r="P44" s="38">
        <v>35.714285714285715</v>
      </c>
      <c r="Q44" s="38">
        <v>92.280285035629447</v>
      </c>
      <c r="R44" s="38">
        <v>102.03761755485894</v>
      </c>
      <c r="S44" s="38">
        <v>87.421383647798748</v>
      </c>
      <c r="T44" s="38">
        <v>99.071207430340564</v>
      </c>
      <c r="U44" s="38">
        <v>89.078498293515366</v>
      </c>
      <c r="V44" s="38">
        <v>97.857511615900876</v>
      </c>
      <c r="W44" s="33"/>
    </row>
    <row r="45" spans="1:23">
      <c r="A45" s="30" t="s">
        <v>43</v>
      </c>
      <c r="B45" s="37">
        <v>9</v>
      </c>
      <c r="C45" s="37">
        <v>92</v>
      </c>
      <c r="D45" s="37">
        <v>75</v>
      </c>
      <c r="E45" s="37">
        <v>0</v>
      </c>
      <c r="F45" s="37">
        <v>167</v>
      </c>
      <c r="G45" s="37">
        <v>0</v>
      </c>
      <c r="H45" s="37">
        <v>176</v>
      </c>
      <c r="I45" s="37">
        <v>2</v>
      </c>
      <c r="J45" s="37">
        <v>86</v>
      </c>
      <c r="K45" s="37">
        <v>83</v>
      </c>
      <c r="L45" s="37">
        <v>0</v>
      </c>
      <c r="M45" s="37">
        <v>169</v>
      </c>
      <c r="N45" s="37">
        <v>0</v>
      </c>
      <c r="O45" s="37">
        <v>171</v>
      </c>
      <c r="P45" s="38">
        <v>22.222222222222221</v>
      </c>
      <c r="Q45" s="38">
        <v>93.478260869565219</v>
      </c>
      <c r="R45" s="38">
        <v>110.66666666666667</v>
      </c>
      <c r="S45" s="38">
        <v>0</v>
      </c>
      <c r="T45" s="38">
        <v>101.19760479041918</v>
      </c>
      <c r="U45" s="38">
        <v>0</v>
      </c>
      <c r="V45" s="38">
        <v>97.159090909090907</v>
      </c>
      <c r="W45" s="33"/>
    </row>
    <row r="46" spans="1:23">
      <c r="A46" s="30" t="s">
        <v>44</v>
      </c>
      <c r="B46" s="37">
        <v>22</v>
      </c>
      <c r="C46" s="37">
        <v>783</v>
      </c>
      <c r="D46" s="37">
        <v>1601</v>
      </c>
      <c r="E46" s="37">
        <v>43</v>
      </c>
      <c r="F46" s="37">
        <v>2427</v>
      </c>
      <c r="G46" s="37">
        <v>0</v>
      </c>
      <c r="H46" s="37">
        <v>2449</v>
      </c>
      <c r="I46" s="37">
        <v>13</v>
      </c>
      <c r="J46" s="37">
        <v>722</v>
      </c>
      <c r="K46" s="37">
        <v>1544</v>
      </c>
      <c r="L46" s="37">
        <v>45</v>
      </c>
      <c r="M46" s="37">
        <v>2311</v>
      </c>
      <c r="N46" s="37">
        <v>0</v>
      </c>
      <c r="O46" s="37">
        <v>2324</v>
      </c>
      <c r="P46" s="38">
        <v>59.090909090909093</v>
      </c>
      <c r="Q46" s="38">
        <v>92.209450830140483</v>
      </c>
      <c r="R46" s="38">
        <v>96.439725171767648</v>
      </c>
      <c r="S46" s="38">
        <v>104.65116279069768</v>
      </c>
      <c r="T46" s="38">
        <v>95.220436753193241</v>
      </c>
      <c r="U46" s="38">
        <v>0</v>
      </c>
      <c r="V46" s="38">
        <v>94.895875867701108</v>
      </c>
      <c r="W46" s="33"/>
    </row>
    <row r="47" spans="1:23">
      <c r="A47" s="30" t="s">
        <v>45</v>
      </c>
      <c r="B47" s="37">
        <v>0</v>
      </c>
      <c r="C47" s="37">
        <v>41</v>
      </c>
      <c r="D47" s="37">
        <v>106</v>
      </c>
      <c r="E47" s="37">
        <v>0</v>
      </c>
      <c r="F47" s="37">
        <v>147</v>
      </c>
      <c r="G47" s="37">
        <v>0</v>
      </c>
      <c r="H47" s="37">
        <v>147</v>
      </c>
      <c r="I47" s="37">
        <v>0</v>
      </c>
      <c r="J47" s="37">
        <v>41</v>
      </c>
      <c r="K47" s="37">
        <v>108</v>
      </c>
      <c r="L47" s="37">
        <v>0</v>
      </c>
      <c r="M47" s="37">
        <v>149</v>
      </c>
      <c r="N47" s="37">
        <v>0</v>
      </c>
      <c r="O47" s="37">
        <v>149</v>
      </c>
      <c r="P47" s="38">
        <v>0</v>
      </c>
      <c r="Q47" s="38">
        <v>100</v>
      </c>
      <c r="R47" s="38">
        <v>101.88679245283019</v>
      </c>
      <c r="S47" s="38">
        <v>0</v>
      </c>
      <c r="T47" s="38">
        <v>101.36054421768708</v>
      </c>
      <c r="U47" s="38">
        <v>0</v>
      </c>
      <c r="V47" s="38">
        <v>101.36054421768708</v>
      </c>
      <c r="W47" s="33"/>
    </row>
    <row r="48" spans="1:23">
      <c r="A48" s="30" t="s">
        <v>46</v>
      </c>
      <c r="B48" s="37">
        <v>3</v>
      </c>
      <c r="C48" s="37">
        <v>1745</v>
      </c>
      <c r="D48" s="37">
        <v>3497</v>
      </c>
      <c r="E48" s="37">
        <v>196</v>
      </c>
      <c r="F48" s="37">
        <v>5438</v>
      </c>
      <c r="G48" s="37">
        <v>0</v>
      </c>
      <c r="H48" s="37">
        <v>5441</v>
      </c>
      <c r="I48" s="37">
        <v>9</v>
      </c>
      <c r="J48" s="37">
        <v>1623</v>
      </c>
      <c r="K48" s="37">
        <v>3413</v>
      </c>
      <c r="L48" s="37">
        <v>187</v>
      </c>
      <c r="M48" s="37">
        <v>5223</v>
      </c>
      <c r="N48" s="37">
        <v>0</v>
      </c>
      <c r="O48" s="37">
        <v>5232</v>
      </c>
      <c r="P48" s="38">
        <v>300</v>
      </c>
      <c r="Q48" s="38">
        <v>93.008595988538673</v>
      </c>
      <c r="R48" s="38">
        <v>97.597941092364877</v>
      </c>
      <c r="S48" s="38">
        <v>95.408163265306129</v>
      </c>
      <c r="T48" s="38">
        <v>96.0463405663847</v>
      </c>
      <c r="U48" s="38">
        <v>0</v>
      </c>
      <c r="V48" s="38">
        <v>96.158794339275872</v>
      </c>
      <c r="W48" s="33"/>
    </row>
    <row r="49" spans="1:23">
      <c r="A49" s="30" t="s">
        <v>47</v>
      </c>
      <c r="B49" s="37">
        <v>0</v>
      </c>
      <c r="C49" s="37">
        <v>68</v>
      </c>
      <c r="D49" s="37">
        <v>217</v>
      </c>
      <c r="E49" s="37">
        <v>0</v>
      </c>
      <c r="F49" s="37">
        <v>285</v>
      </c>
      <c r="G49" s="37">
        <v>0</v>
      </c>
      <c r="H49" s="37">
        <v>285</v>
      </c>
      <c r="I49" s="37">
        <v>0</v>
      </c>
      <c r="J49" s="37">
        <v>71</v>
      </c>
      <c r="K49" s="37">
        <v>198</v>
      </c>
      <c r="L49" s="37">
        <v>0</v>
      </c>
      <c r="M49" s="37">
        <v>269</v>
      </c>
      <c r="N49" s="37">
        <v>0</v>
      </c>
      <c r="O49" s="37">
        <v>269</v>
      </c>
      <c r="P49" s="38">
        <v>0</v>
      </c>
      <c r="Q49" s="38">
        <v>104.41176470588236</v>
      </c>
      <c r="R49" s="38">
        <v>91.244239631336413</v>
      </c>
      <c r="S49" s="38">
        <v>0</v>
      </c>
      <c r="T49" s="38">
        <v>94.385964912280713</v>
      </c>
      <c r="U49" s="38">
        <v>0</v>
      </c>
      <c r="V49" s="38">
        <v>94.385964912280713</v>
      </c>
      <c r="W49" s="33"/>
    </row>
    <row r="50" spans="1:23">
      <c r="A50" s="30" t="s">
        <v>48</v>
      </c>
      <c r="B50" s="37">
        <v>7</v>
      </c>
      <c r="C50" s="37">
        <v>154</v>
      </c>
      <c r="D50" s="37">
        <v>708</v>
      </c>
      <c r="E50" s="37">
        <v>48</v>
      </c>
      <c r="F50" s="37">
        <v>910</v>
      </c>
      <c r="G50" s="37">
        <v>0</v>
      </c>
      <c r="H50" s="37">
        <v>917</v>
      </c>
      <c r="I50" s="37">
        <v>7</v>
      </c>
      <c r="J50" s="37">
        <v>147</v>
      </c>
      <c r="K50" s="37">
        <v>653</v>
      </c>
      <c r="L50" s="37">
        <v>47</v>
      </c>
      <c r="M50" s="37">
        <v>847</v>
      </c>
      <c r="N50" s="37">
        <v>0</v>
      </c>
      <c r="O50" s="37">
        <v>854</v>
      </c>
      <c r="P50" s="38">
        <v>100</v>
      </c>
      <c r="Q50" s="38">
        <v>95.454545454545453</v>
      </c>
      <c r="R50" s="38">
        <v>92.2316384180791</v>
      </c>
      <c r="S50" s="38">
        <v>97.916666666666657</v>
      </c>
      <c r="T50" s="38">
        <v>93.07692307692308</v>
      </c>
      <c r="U50" s="38">
        <v>0</v>
      </c>
      <c r="V50" s="38">
        <v>93.129770992366417</v>
      </c>
      <c r="W50" s="33"/>
    </row>
    <row r="51" spans="1:23">
      <c r="A51" s="30" t="s">
        <v>49</v>
      </c>
      <c r="B51" s="37">
        <v>6</v>
      </c>
      <c r="C51" s="37">
        <v>233</v>
      </c>
      <c r="D51" s="37">
        <v>359</v>
      </c>
      <c r="E51" s="37">
        <v>0</v>
      </c>
      <c r="F51" s="37">
        <v>592</v>
      </c>
      <c r="G51" s="37">
        <v>0</v>
      </c>
      <c r="H51" s="37">
        <v>598</v>
      </c>
      <c r="I51" s="37">
        <v>4</v>
      </c>
      <c r="J51" s="37">
        <v>227</v>
      </c>
      <c r="K51" s="37">
        <v>358</v>
      </c>
      <c r="L51" s="37">
        <v>0</v>
      </c>
      <c r="M51" s="37">
        <v>585</v>
      </c>
      <c r="N51" s="37">
        <v>0</v>
      </c>
      <c r="O51" s="37">
        <v>589</v>
      </c>
      <c r="P51" s="38">
        <v>66.666666666666657</v>
      </c>
      <c r="Q51" s="38">
        <v>97.424892703862668</v>
      </c>
      <c r="R51" s="38">
        <v>99.721448467966582</v>
      </c>
      <c r="S51" s="38">
        <v>0</v>
      </c>
      <c r="T51" s="38">
        <v>98.817567567567565</v>
      </c>
      <c r="U51" s="38">
        <v>0</v>
      </c>
      <c r="V51" s="38">
        <v>98.49498327759197</v>
      </c>
      <c r="W51" s="33"/>
    </row>
    <row r="52" spans="1:23">
      <c r="A52" s="30" t="s">
        <v>50</v>
      </c>
      <c r="B52" s="37">
        <v>0</v>
      </c>
      <c r="C52" s="37">
        <v>261</v>
      </c>
      <c r="D52" s="37">
        <v>1055</v>
      </c>
      <c r="E52" s="37">
        <v>86</v>
      </c>
      <c r="F52" s="37">
        <v>1402</v>
      </c>
      <c r="G52" s="37">
        <v>0</v>
      </c>
      <c r="H52" s="37">
        <v>1402</v>
      </c>
      <c r="I52" s="37">
        <v>0</v>
      </c>
      <c r="J52" s="37">
        <v>252</v>
      </c>
      <c r="K52" s="37">
        <v>1015</v>
      </c>
      <c r="L52" s="37">
        <v>67</v>
      </c>
      <c r="M52" s="37">
        <v>1334</v>
      </c>
      <c r="N52" s="37">
        <v>0</v>
      </c>
      <c r="O52" s="37">
        <v>1334</v>
      </c>
      <c r="P52" s="38">
        <v>0</v>
      </c>
      <c r="Q52" s="38">
        <v>96.551724137931032</v>
      </c>
      <c r="R52" s="38">
        <v>96.208530805687204</v>
      </c>
      <c r="S52" s="38">
        <v>77.906976744186053</v>
      </c>
      <c r="T52" s="38">
        <v>95.149786019971472</v>
      </c>
      <c r="U52" s="38">
        <v>0</v>
      </c>
      <c r="V52" s="38">
        <v>95.149786019971472</v>
      </c>
      <c r="W52" s="33"/>
    </row>
    <row r="53" spans="1:23">
      <c r="A53" s="30" t="s">
        <v>51</v>
      </c>
      <c r="B53" s="37">
        <v>14</v>
      </c>
      <c r="C53" s="37">
        <v>1318</v>
      </c>
      <c r="D53" s="37">
        <v>2300</v>
      </c>
      <c r="E53" s="37">
        <v>84</v>
      </c>
      <c r="F53" s="37">
        <v>3702</v>
      </c>
      <c r="G53" s="37">
        <v>0</v>
      </c>
      <c r="H53" s="37">
        <v>3716</v>
      </c>
      <c r="I53" s="37">
        <v>10</v>
      </c>
      <c r="J53" s="37">
        <v>1295</v>
      </c>
      <c r="K53" s="37">
        <v>2154</v>
      </c>
      <c r="L53" s="37">
        <v>59</v>
      </c>
      <c r="M53" s="37">
        <v>3508</v>
      </c>
      <c r="N53" s="37">
        <v>0</v>
      </c>
      <c r="O53" s="37">
        <v>3518</v>
      </c>
      <c r="P53" s="38">
        <v>71.428571428571431</v>
      </c>
      <c r="Q53" s="38">
        <v>98.254931714719277</v>
      </c>
      <c r="R53" s="38">
        <v>93.652173913043484</v>
      </c>
      <c r="S53" s="38">
        <v>70.238095238095227</v>
      </c>
      <c r="T53" s="38">
        <v>94.759589411129113</v>
      </c>
      <c r="U53" s="38">
        <v>0</v>
      </c>
      <c r="V53" s="38">
        <v>94.671689989235745</v>
      </c>
      <c r="W53" s="33"/>
    </row>
    <row r="54" spans="1:23">
      <c r="A54" s="30" t="s">
        <v>52</v>
      </c>
      <c r="B54" s="37">
        <v>10</v>
      </c>
      <c r="C54" s="37">
        <v>333</v>
      </c>
      <c r="D54" s="37">
        <v>329</v>
      </c>
      <c r="E54" s="37">
        <v>0</v>
      </c>
      <c r="F54" s="37">
        <v>662</v>
      </c>
      <c r="G54" s="37">
        <v>0</v>
      </c>
      <c r="H54" s="37">
        <v>672</v>
      </c>
      <c r="I54" s="37">
        <v>6</v>
      </c>
      <c r="J54" s="37">
        <v>332</v>
      </c>
      <c r="K54" s="37">
        <v>325</v>
      </c>
      <c r="L54" s="37">
        <v>0</v>
      </c>
      <c r="M54" s="37">
        <v>657</v>
      </c>
      <c r="N54" s="37">
        <v>0</v>
      </c>
      <c r="O54" s="37">
        <v>663</v>
      </c>
      <c r="P54" s="38">
        <v>60</v>
      </c>
      <c r="Q54" s="38">
        <v>99.699699699699693</v>
      </c>
      <c r="R54" s="38">
        <v>98.784194528875375</v>
      </c>
      <c r="S54" s="38">
        <v>0</v>
      </c>
      <c r="T54" s="38">
        <v>99.244712990936563</v>
      </c>
      <c r="U54" s="38">
        <v>0</v>
      </c>
      <c r="V54" s="38">
        <v>98.660714285714292</v>
      </c>
      <c r="W54" s="33"/>
    </row>
    <row r="55" spans="1:23">
      <c r="A55" s="30" t="s">
        <v>53</v>
      </c>
      <c r="B55" s="37">
        <v>0</v>
      </c>
      <c r="C55" s="37">
        <v>288</v>
      </c>
      <c r="D55" s="37">
        <v>1226</v>
      </c>
      <c r="E55" s="37">
        <v>41</v>
      </c>
      <c r="F55" s="37">
        <v>1555</v>
      </c>
      <c r="G55" s="37">
        <v>0</v>
      </c>
      <c r="H55" s="37">
        <v>1555</v>
      </c>
      <c r="I55" s="37">
        <v>2</v>
      </c>
      <c r="J55" s="37">
        <v>265</v>
      </c>
      <c r="K55" s="37">
        <v>1316</v>
      </c>
      <c r="L55" s="37">
        <v>33</v>
      </c>
      <c r="M55" s="37">
        <v>1614</v>
      </c>
      <c r="N55" s="37">
        <v>0</v>
      </c>
      <c r="O55" s="37">
        <v>1616</v>
      </c>
      <c r="P55" s="38">
        <v>0</v>
      </c>
      <c r="Q55" s="38">
        <v>92.013888888888886</v>
      </c>
      <c r="R55" s="38">
        <v>107.34094616639479</v>
      </c>
      <c r="S55" s="38">
        <v>80.487804878048792</v>
      </c>
      <c r="T55" s="38">
        <v>103.79421221864953</v>
      </c>
      <c r="U55" s="38">
        <v>0</v>
      </c>
      <c r="V55" s="38">
        <v>103.92282958199357</v>
      </c>
      <c r="W55" s="33"/>
    </row>
    <row r="56" spans="1:23">
      <c r="A56" s="30" t="s">
        <v>54</v>
      </c>
      <c r="B56" s="37">
        <v>11</v>
      </c>
      <c r="C56" s="37">
        <v>153</v>
      </c>
      <c r="D56" s="37">
        <v>188</v>
      </c>
      <c r="E56" s="37">
        <v>0</v>
      </c>
      <c r="F56" s="37">
        <v>341</v>
      </c>
      <c r="G56" s="37">
        <v>0</v>
      </c>
      <c r="H56" s="37">
        <v>352</v>
      </c>
      <c r="I56" s="37">
        <v>18</v>
      </c>
      <c r="J56" s="37">
        <v>164</v>
      </c>
      <c r="K56" s="37">
        <v>186</v>
      </c>
      <c r="L56" s="37">
        <v>0</v>
      </c>
      <c r="M56" s="37">
        <v>350</v>
      </c>
      <c r="N56" s="37">
        <v>0</v>
      </c>
      <c r="O56" s="37">
        <v>368</v>
      </c>
      <c r="P56" s="38">
        <v>163.63636363636365</v>
      </c>
      <c r="Q56" s="38">
        <v>107.18954248366013</v>
      </c>
      <c r="R56" s="38">
        <v>98.936170212765958</v>
      </c>
      <c r="S56" s="38">
        <v>0</v>
      </c>
      <c r="T56" s="38">
        <v>102.63929618768329</v>
      </c>
      <c r="U56" s="38">
        <v>0</v>
      </c>
      <c r="V56" s="38">
        <v>104.54545454545455</v>
      </c>
      <c r="W56" s="33"/>
    </row>
    <row r="57" spans="1:23">
      <c r="A57" s="30" t="s">
        <v>55</v>
      </c>
      <c r="B57" s="37">
        <v>7</v>
      </c>
      <c r="C57" s="37">
        <v>517</v>
      </c>
      <c r="D57" s="37">
        <v>1361</v>
      </c>
      <c r="E57" s="37">
        <v>42</v>
      </c>
      <c r="F57" s="37">
        <v>1920</v>
      </c>
      <c r="G57" s="37">
        <v>0</v>
      </c>
      <c r="H57" s="37">
        <v>1927</v>
      </c>
      <c r="I57" s="37">
        <v>5</v>
      </c>
      <c r="J57" s="37">
        <v>453</v>
      </c>
      <c r="K57" s="37">
        <v>1308</v>
      </c>
      <c r="L57" s="37">
        <v>37</v>
      </c>
      <c r="M57" s="37">
        <v>1798</v>
      </c>
      <c r="N57" s="37">
        <v>0</v>
      </c>
      <c r="O57" s="37">
        <v>1803</v>
      </c>
      <c r="P57" s="38">
        <v>71.428571428571431</v>
      </c>
      <c r="Q57" s="38">
        <v>87.620889748549331</v>
      </c>
      <c r="R57" s="38">
        <v>96.105804555473924</v>
      </c>
      <c r="S57" s="38">
        <v>88.095238095238088</v>
      </c>
      <c r="T57" s="38">
        <v>93.645833333333329</v>
      </c>
      <c r="U57" s="38">
        <v>0</v>
      </c>
      <c r="V57" s="38">
        <v>93.565127140633109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751</v>
      </c>
      <c r="C62" s="28">
        <v>37444</v>
      </c>
      <c r="D62" s="28">
        <v>97020</v>
      </c>
      <c r="E62" s="28">
        <v>13525</v>
      </c>
      <c r="F62" s="28">
        <v>147989</v>
      </c>
      <c r="G62" s="28">
        <v>297</v>
      </c>
      <c r="H62" s="28">
        <v>149037</v>
      </c>
      <c r="I62" s="28">
        <v>558</v>
      </c>
      <c r="J62" s="28">
        <v>36393</v>
      </c>
      <c r="K62" s="28">
        <v>96255</v>
      </c>
      <c r="L62" s="28">
        <v>12226</v>
      </c>
      <c r="M62" s="28">
        <v>144874</v>
      </c>
      <c r="N62" s="28">
        <v>266</v>
      </c>
      <c r="O62" s="28">
        <v>145698</v>
      </c>
      <c r="P62" s="29">
        <v>74.300932090545928</v>
      </c>
      <c r="Q62" s="29">
        <v>97.193141758359147</v>
      </c>
      <c r="R62" s="29">
        <v>99.211502782931348</v>
      </c>
      <c r="S62" s="29">
        <v>90.395563770794823</v>
      </c>
      <c r="T62" s="29">
        <v>97.895113826027611</v>
      </c>
      <c r="U62" s="29">
        <v>89.562289562289564</v>
      </c>
      <c r="V62" s="29">
        <v>97.759616739467376</v>
      </c>
      <c r="W62" s="33"/>
    </row>
    <row r="63" spans="1:23">
      <c r="A63" s="30" t="s">
        <v>56</v>
      </c>
      <c r="B63" s="37">
        <v>248</v>
      </c>
      <c r="C63" s="37">
        <v>3337</v>
      </c>
      <c r="D63" s="37">
        <v>9960</v>
      </c>
      <c r="E63" s="37">
        <v>528</v>
      </c>
      <c r="F63" s="37">
        <v>13825</v>
      </c>
      <c r="G63" s="37">
        <v>0</v>
      </c>
      <c r="H63" s="37">
        <v>14073</v>
      </c>
      <c r="I63" s="37">
        <v>221</v>
      </c>
      <c r="J63" s="37">
        <v>3421</v>
      </c>
      <c r="K63" s="37">
        <v>9954</v>
      </c>
      <c r="L63" s="37">
        <v>492</v>
      </c>
      <c r="M63" s="37">
        <v>13867</v>
      </c>
      <c r="N63" s="37">
        <v>0</v>
      </c>
      <c r="O63" s="37">
        <v>14088</v>
      </c>
      <c r="P63" s="38">
        <v>89.112903225806448</v>
      </c>
      <c r="Q63" s="38">
        <v>102.51723104584956</v>
      </c>
      <c r="R63" s="38">
        <v>99.939759036144579</v>
      </c>
      <c r="S63" s="38">
        <v>93.181818181818173</v>
      </c>
      <c r="T63" s="38">
        <v>100.30379746835443</v>
      </c>
      <c r="U63" s="38">
        <v>0</v>
      </c>
      <c r="V63" s="38">
        <v>100.1065870816457</v>
      </c>
      <c r="W63" s="33"/>
    </row>
    <row r="64" spans="1:23">
      <c r="A64" s="30" t="s">
        <v>57</v>
      </c>
      <c r="B64" s="37">
        <v>71</v>
      </c>
      <c r="C64" s="37">
        <v>2472</v>
      </c>
      <c r="D64" s="37">
        <v>5916</v>
      </c>
      <c r="E64" s="37">
        <v>245</v>
      </c>
      <c r="F64" s="37">
        <v>8633</v>
      </c>
      <c r="G64" s="37">
        <v>293</v>
      </c>
      <c r="H64" s="37">
        <v>8997</v>
      </c>
      <c r="I64" s="37">
        <v>40</v>
      </c>
      <c r="J64" s="37">
        <v>2412</v>
      </c>
      <c r="K64" s="37">
        <v>5990</v>
      </c>
      <c r="L64" s="37">
        <v>216</v>
      </c>
      <c r="M64" s="37">
        <v>8618</v>
      </c>
      <c r="N64" s="37">
        <v>261</v>
      </c>
      <c r="O64" s="37">
        <v>8919</v>
      </c>
      <c r="P64" s="38">
        <v>56.338028169014088</v>
      </c>
      <c r="Q64" s="38">
        <v>97.572815533980588</v>
      </c>
      <c r="R64" s="38">
        <v>101.25084516565246</v>
      </c>
      <c r="S64" s="38">
        <v>88.163265306122454</v>
      </c>
      <c r="T64" s="38">
        <v>99.826248117687939</v>
      </c>
      <c r="U64" s="38">
        <v>89.078498293515366</v>
      </c>
      <c r="V64" s="38">
        <v>99.133044348116044</v>
      </c>
      <c r="W64" s="33"/>
    </row>
    <row r="65" spans="1:23">
      <c r="A65" s="30" t="s">
        <v>58</v>
      </c>
      <c r="B65" s="37">
        <v>84</v>
      </c>
      <c r="C65" s="37">
        <v>7727</v>
      </c>
      <c r="D65" s="37">
        <v>21765</v>
      </c>
      <c r="E65" s="37">
        <v>6916</v>
      </c>
      <c r="F65" s="37">
        <v>36408</v>
      </c>
      <c r="G65" s="37">
        <v>4</v>
      </c>
      <c r="H65" s="37">
        <v>36496</v>
      </c>
      <c r="I65" s="37">
        <v>47</v>
      </c>
      <c r="J65" s="37">
        <v>7360</v>
      </c>
      <c r="K65" s="37">
        <v>21822</v>
      </c>
      <c r="L65" s="37">
        <v>6175</v>
      </c>
      <c r="M65" s="37">
        <v>35357</v>
      </c>
      <c r="N65" s="37">
        <v>5</v>
      </c>
      <c r="O65" s="37">
        <v>35409</v>
      </c>
      <c r="P65" s="38">
        <v>55.952380952380956</v>
      </c>
      <c r="Q65" s="38">
        <v>95.250420603080116</v>
      </c>
      <c r="R65" s="38">
        <v>100.2618883528601</v>
      </c>
      <c r="S65" s="38">
        <v>89.285714285714292</v>
      </c>
      <c r="T65" s="38">
        <v>97.113271808393762</v>
      </c>
      <c r="U65" s="38">
        <v>125</v>
      </c>
      <c r="V65" s="38">
        <v>97.021591407277512</v>
      </c>
      <c r="W65" s="33"/>
    </row>
    <row r="66" spans="1:23">
      <c r="A66" s="30" t="s">
        <v>59</v>
      </c>
      <c r="B66" s="37">
        <v>80</v>
      </c>
      <c r="C66" s="37">
        <v>5544</v>
      </c>
      <c r="D66" s="37">
        <v>12031</v>
      </c>
      <c r="E66" s="37">
        <v>810</v>
      </c>
      <c r="F66" s="37">
        <v>18385</v>
      </c>
      <c r="G66" s="37">
        <v>0</v>
      </c>
      <c r="H66" s="37">
        <v>18465</v>
      </c>
      <c r="I66" s="37">
        <v>60</v>
      </c>
      <c r="J66" s="37">
        <v>5311</v>
      </c>
      <c r="K66" s="37">
        <v>11795</v>
      </c>
      <c r="L66" s="37">
        <v>697</v>
      </c>
      <c r="M66" s="37">
        <v>17803</v>
      </c>
      <c r="N66" s="37">
        <v>0</v>
      </c>
      <c r="O66" s="37">
        <v>17863</v>
      </c>
      <c r="P66" s="38">
        <v>75</v>
      </c>
      <c r="Q66" s="38">
        <v>95.797258297258296</v>
      </c>
      <c r="R66" s="38">
        <v>98.038400797938664</v>
      </c>
      <c r="S66" s="38">
        <v>86.049382716049379</v>
      </c>
      <c r="T66" s="38">
        <v>96.834375849877617</v>
      </c>
      <c r="U66" s="38">
        <v>0</v>
      </c>
      <c r="V66" s="38">
        <v>96.739777958299484</v>
      </c>
      <c r="W66" s="33"/>
    </row>
    <row r="67" spans="1:23">
      <c r="A67" s="30" t="s">
        <v>60</v>
      </c>
      <c r="B67" s="37">
        <v>94</v>
      </c>
      <c r="C67" s="37">
        <v>4958</v>
      </c>
      <c r="D67" s="37">
        <v>17267</v>
      </c>
      <c r="E67" s="37">
        <v>2681</v>
      </c>
      <c r="F67" s="37">
        <v>24906</v>
      </c>
      <c r="G67" s="37">
        <v>0</v>
      </c>
      <c r="H67" s="37">
        <v>25000</v>
      </c>
      <c r="I67" s="37">
        <v>48</v>
      </c>
      <c r="J67" s="37">
        <v>4859</v>
      </c>
      <c r="K67" s="37">
        <v>17280</v>
      </c>
      <c r="L67" s="37">
        <v>2475</v>
      </c>
      <c r="M67" s="37">
        <v>24614</v>
      </c>
      <c r="N67" s="37">
        <v>0</v>
      </c>
      <c r="O67" s="37">
        <v>24662</v>
      </c>
      <c r="P67" s="38">
        <v>51.063829787234042</v>
      </c>
      <c r="Q67" s="38">
        <v>98.003227107704717</v>
      </c>
      <c r="R67" s="38">
        <v>100.07528812185093</v>
      </c>
      <c r="S67" s="38">
        <v>92.316299888101454</v>
      </c>
      <c r="T67" s="38">
        <v>98.827591744961055</v>
      </c>
      <c r="U67" s="38">
        <v>0</v>
      </c>
      <c r="V67" s="38">
        <v>98.647999999999996</v>
      </c>
      <c r="W67" s="33"/>
    </row>
    <row r="68" spans="1:23">
      <c r="A68" s="30" t="s">
        <v>61</v>
      </c>
      <c r="B68" s="37">
        <v>108</v>
      </c>
      <c r="C68" s="37">
        <v>5980</v>
      </c>
      <c r="D68" s="37">
        <v>14051</v>
      </c>
      <c r="E68" s="37">
        <v>1117</v>
      </c>
      <c r="F68" s="37">
        <v>21148</v>
      </c>
      <c r="G68" s="37">
        <v>0</v>
      </c>
      <c r="H68" s="37">
        <v>21256</v>
      </c>
      <c r="I68" s="37">
        <v>80</v>
      </c>
      <c r="J68" s="37">
        <v>5868</v>
      </c>
      <c r="K68" s="37">
        <v>13992</v>
      </c>
      <c r="L68" s="37">
        <v>1112</v>
      </c>
      <c r="M68" s="37">
        <v>20972</v>
      </c>
      <c r="N68" s="37">
        <v>0</v>
      </c>
      <c r="O68" s="37">
        <v>21052</v>
      </c>
      <c r="P68" s="38">
        <v>74.074074074074076</v>
      </c>
      <c r="Q68" s="38">
        <v>98.127090301003335</v>
      </c>
      <c r="R68" s="38">
        <v>99.580101060422749</v>
      </c>
      <c r="S68" s="38">
        <v>99.55237242614146</v>
      </c>
      <c r="T68" s="38">
        <v>99.167770001891427</v>
      </c>
      <c r="U68" s="38">
        <v>0</v>
      </c>
      <c r="V68" s="38">
        <v>99.040270982310872</v>
      </c>
      <c r="W68" s="33"/>
    </row>
    <row r="69" spans="1:23">
      <c r="A69" s="30" t="s">
        <v>62</v>
      </c>
      <c r="B69" s="37">
        <v>45</v>
      </c>
      <c r="C69" s="37">
        <v>5483</v>
      </c>
      <c r="D69" s="37">
        <v>9909</v>
      </c>
      <c r="E69" s="37">
        <v>868</v>
      </c>
      <c r="F69" s="37">
        <v>16260</v>
      </c>
      <c r="G69" s="37">
        <v>0</v>
      </c>
      <c r="H69" s="37">
        <v>16305</v>
      </c>
      <c r="I69" s="37">
        <v>34</v>
      </c>
      <c r="J69" s="37">
        <v>5284</v>
      </c>
      <c r="K69" s="37">
        <v>9833</v>
      </c>
      <c r="L69" s="37">
        <v>770</v>
      </c>
      <c r="M69" s="37">
        <v>15887</v>
      </c>
      <c r="N69" s="37">
        <v>0</v>
      </c>
      <c r="O69" s="37">
        <v>15921</v>
      </c>
      <c r="P69" s="38">
        <v>75.555555555555557</v>
      </c>
      <c r="Q69" s="38">
        <v>96.37060003647639</v>
      </c>
      <c r="R69" s="38">
        <v>99.233020486426483</v>
      </c>
      <c r="S69" s="38">
        <v>88.709677419354833</v>
      </c>
      <c r="T69" s="38">
        <v>97.7060270602706</v>
      </c>
      <c r="U69" s="38">
        <v>0</v>
      </c>
      <c r="V69" s="38">
        <v>97.644894204231832</v>
      </c>
      <c r="W69" s="33"/>
    </row>
    <row r="70" spans="1:23">
      <c r="A70" s="30" t="s">
        <v>63</v>
      </c>
      <c r="B70" s="37">
        <v>21</v>
      </c>
      <c r="C70" s="37">
        <v>1943</v>
      </c>
      <c r="D70" s="37">
        <v>6121</v>
      </c>
      <c r="E70" s="37">
        <v>360</v>
      </c>
      <c r="F70" s="37">
        <v>8424</v>
      </c>
      <c r="G70" s="37">
        <v>0</v>
      </c>
      <c r="H70" s="37">
        <v>8445</v>
      </c>
      <c r="I70" s="37">
        <v>28</v>
      </c>
      <c r="J70" s="37">
        <v>1878</v>
      </c>
      <c r="K70" s="37">
        <v>5589</v>
      </c>
      <c r="L70" s="37">
        <v>289</v>
      </c>
      <c r="M70" s="37">
        <v>7756</v>
      </c>
      <c r="N70" s="37">
        <v>0</v>
      </c>
      <c r="O70" s="37">
        <v>7784</v>
      </c>
      <c r="P70" s="38">
        <v>133.33333333333331</v>
      </c>
      <c r="Q70" s="38">
        <v>96.654657745753994</v>
      </c>
      <c r="R70" s="38">
        <v>91.308609704296686</v>
      </c>
      <c r="S70" s="38">
        <v>80.277777777777786</v>
      </c>
      <c r="T70" s="38">
        <v>92.070275403608733</v>
      </c>
      <c r="U70" s="38">
        <v>0</v>
      </c>
      <c r="V70" s="38">
        <v>92.172883362936659</v>
      </c>
      <c r="W70" s="33"/>
    </row>
    <row r="72" spans="1:23">
      <c r="A72" s="25" t="s">
        <v>107</v>
      </c>
    </row>
    <row r="73" spans="1:23">
      <c r="A73" s="36"/>
    </row>
    <row r="74" spans="1:23">
      <c r="A74" s="36"/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A59:A61"/>
    <mergeCell ref="B59:H59"/>
    <mergeCell ref="I59:O59"/>
    <mergeCell ref="P59:V59"/>
    <mergeCell ref="C60:F60"/>
    <mergeCell ref="H60:H61"/>
    <mergeCell ref="J60:M60"/>
    <mergeCell ref="O60:O61"/>
    <mergeCell ref="Q60:T60"/>
    <mergeCell ref="V60:V61"/>
  </mergeCells>
  <hyperlinks>
    <hyperlink ref="V7" location="Contenido!A1" display="Contendi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92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741</v>
      </c>
      <c r="C11" s="28">
        <v>32160</v>
      </c>
      <c r="D11" s="28">
        <v>83466</v>
      </c>
      <c r="E11" s="28">
        <v>11615</v>
      </c>
      <c r="F11" s="28">
        <v>127241</v>
      </c>
      <c r="G11" s="28">
        <v>174</v>
      </c>
      <c r="H11" s="28">
        <v>128156</v>
      </c>
      <c r="I11" s="28">
        <v>579</v>
      </c>
      <c r="J11" s="28">
        <v>31741</v>
      </c>
      <c r="K11" s="28">
        <v>84919</v>
      </c>
      <c r="L11" s="28">
        <v>10942</v>
      </c>
      <c r="M11" s="28">
        <v>127602</v>
      </c>
      <c r="N11" s="28">
        <v>247</v>
      </c>
      <c r="O11" s="28">
        <v>128428</v>
      </c>
      <c r="P11" s="29">
        <v>78.137651821862349</v>
      </c>
      <c r="Q11" s="29">
        <v>98.697139303482587</v>
      </c>
      <c r="R11" s="29">
        <v>101.74082860086742</v>
      </c>
      <c r="S11" s="29">
        <v>94.205768402927248</v>
      </c>
      <c r="T11" s="29">
        <v>100.28371358288601</v>
      </c>
      <c r="U11" s="29">
        <v>141.95402298850576</v>
      </c>
      <c r="V11" s="29">
        <v>100.21224133087799</v>
      </c>
      <c r="W11" s="33"/>
    </row>
    <row r="12" spans="1:120">
      <c r="A12" s="30" t="s">
        <v>10</v>
      </c>
      <c r="B12" s="37">
        <v>15</v>
      </c>
      <c r="C12" s="37">
        <v>243</v>
      </c>
      <c r="D12" s="37">
        <v>1567</v>
      </c>
      <c r="E12" s="37">
        <v>23</v>
      </c>
      <c r="F12" s="37">
        <v>1833</v>
      </c>
      <c r="G12" s="37">
        <v>0</v>
      </c>
      <c r="H12" s="37">
        <v>1848</v>
      </c>
      <c r="I12" s="37">
        <v>7</v>
      </c>
      <c r="J12" s="37">
        <v>235</v>
      </c>
      <c r="K12" s="37">
        <v>1588</v>
      </c>
      <c r="L12" s="37">
        <v>13</v>
      </c>
      <c r="M12" s="37">
        <v>1836</v>
      </c>
      <c r="N12" s="37">
        <v>0</v>
      </c>
      <c r="O12" s="37">
        <v>1843</v>
      </c>
      <c r="P12" s="38">
        <v>46.666666666666664</v>
      </c>
      <c r="Q12" s="38">
        <v>96.707818930041157</v>
      </c>
      <c r="R12" s="38">
        <v>101.34014039566051</v>
      </c>
      <c r="S12" s="38">
        <v>56.521739130434781</v>
      </c>
      <c r="T12" s="38">
        <v>100.16366612111294</v>
      </c>
      <c r="U12" s="38">
        <v>0</v>
      </c>
      <c r="V12" s="38">
        <v>99.729437229437238</v>
      </c>
      <c r="W12" s="33"/>
    </row>
    <row r="13" spans="1:120">
      <c r="A13" s="30" t="s">
        <v>11</v>
      </c>
      <c r="B13" s="37">
        <v>12</v>
      </c>
      <c r="C13" s="37">
        <v>651</v>
      </c>
      <c r="D13" s="37">
        <v>1444</v>
      </c>
      <c r="E13" s="37">
        <v>102</v>
      </c>
      <c r="F13" s="37">
        <v>2197</v>
      </c>
      <c r="G13" s="37">
        <v>0</v>
      </c>
      <c r="H13" s="37">
        <v>2209</v>
      </c>
      <c r="I13" s="37">
        <v>13</v>
      </c>
      <c r="J13" s="37">
        <v>625</v>
      </c>
      <c r="K13" s="37">
        <v>1432</v>
      </c>
      <c r="L13" s="37">
        <v>80</v>
      </c>
      <c r="M13" s="37">
        <v>2137</v>
      </c>
      <c r="N13" s="37">
        <v>0</v>
      </c>
      <c r="O13" s="37">
        <v>2150</v>
      </c>
      <c r="P13" s="38">
        <v>108.33333333333333</v>
      </c>
      <c r="Q13" s="38">
        <v>96.006144393241172</v>
      </c>
      <c r="R13" s="38">
        <v>99.16897506925207</v>
      </c>
      <c r="S13" s="38">
        <v>78.431372549019613</v>
      </c>
      <c r="T13" s="38">
        <v>97.269003186162948</v>
      </c>
      <c r="U13" s="38">
        <v>0</v>
      </c>
      <c r="V13" s="38">
        <v>97.32910819375283</v>
      </c>
      <c r="W13" s="33"/>
    </row>
    <row r="14" spans="1:120">
      <c r="A14" s="30" t="s">
        <v>12</v>
      </c>
      <c r="B14" s="37">
        <v>63</v>
      </c>
      <c r="C14" s="37">
        <v>813</v>
      </c>
      <c r="D14" s="37">
        <v>3082</v>
      </c>
      <c r="E14" s="37">
        <v>262</v>
      </c>
      <c r="F14" s="37">
        <v>4157</v>
      </c>
      <c r="G14" s="37">
        <v>0</v>
      </c>
      <c r="H14" s="37">
        <v>4220</v>
      </c>
      <c r="I14" s="37">
        <v>35</v>
      </c>
      <c r="J14" s="37">
        <v>801</v>
      </c>
      <c r="K14" s="37">
        <v>3094</v>
      </c>
      <c r="L14" s="37">
        <v>237</v>
      </c>
      <c r="M14" s="37">
        <v>4132</v>
      </c>
      <c r="N14" s="37">
        <v>0</v>
      </c>
      <c r="O14" s="37">
        <v>4167</v>
      </c>
      <c r="P14" s="38">
        <v>55.555555555555557</v>
      </c>
      <c r="Q14" s="38">
        <v>98.523985239852394</v>
      </c>
      <c r="R14" s="38">
        <v>100.38935756002596</v>
      </c>
      <c r="S14" s="38">
        <v>90.458015267175568</v>
      </c>
      <c r="T14" s="38">
        <v>99.398604763050287</v>
      </c>
      <c r="U14" s="38">
        <v>0</v>
      </c>
      <c r="V14" s="38">
        <v>98.744075829383888</v>
      </c>
      <c r="W14" s="33"/>
    </row>
    <row r="15" spans="1:120">
      <c r="A15" s="30" t="s">
        <v>13</v>
      </c>
      <c r="B15" s="37">
        <v>7</v>
      </c>
      <c r="C15" s="37">
        <v>271</v>
      </c>
      <c r="D15" s="37">
        <v>1243</v>
      </c>
      <c r="E15" s="37">
        <v>32</v>
      </c>
      <c r="F15" s="37">
        <v>1546</v>
      </c>
      <c r="G15" s="37">
        <v>0</v>
      </c>
      <c r="H15" s="37">
        <v>1553</v>
      </c>
      <c r="I15" s="37">
        <v>3</v>
      </c>
      <c r="J15" s="37">
        <v>249</v>
      </c>
      <c r="K15" s="37">
        <v>1262</v>
      </c>
      <c r="L15" s="37">
        <v>37</v>
      </c>
      <c r="M15" s="37">
        <v>1548</v>
      </c>
      <c r="N15" s="37">
        <v>0</v>
      </c>
      <c r="O15" s="37">
        <v>1551</v>
      </c>
      <c r="P15" s="38">
        <v>42.857142857142854</v>
      </c>
      <c r="Q15" s="38">
        <v>91.881918819188186</v>
      </c>
      <c r="R15" s="38">
        <v>101.52855993563958</v>
      </c>
      <c r="S15" s="38">
        <v>115.625</v>
      </c>
      <c r="T15" s="38">
        <v>100.12936610608021</v>
      </c>
      <c r="U15" s="38">
        <v>0</v>
      </c>
      <c r="V15" s="38">
        <v>99.871216999356079</v>
      </c>
      <c r="W15" s="33"/>
    </row>
    <row r="16" spans="1:120">
      <c r="A16" s="30" t="s">
        <v>14</v>
      </c>
      <c r="B16" s="37">
        <v>0</v>
      </c>
      <c r="C16" s="37">
        <v>229</v>
      </c>
      <c r="D16" s="37">
        <v>1583</v>
      </c>
      <c r="E16" s="37">
        <v>129</v>
      </c>
      <c r="F16" s="37">
        <v>1941</v>
      </c>
      <c r="G16" s="37">
        <v>0</v>
      </c>
      <c r="H16" s="37">
        <v>1941</v>
      </c>
      <c r="I16" s="37">
        <v>0</v>
      </c>
      <c r="J16" s="37">
        <v>260</v>
      </c>
      <c r="K16" s="37">
        <v>1673</v>
      </c>
      <c r="L16" s="37">
        <v>104</v>
      </c>
      <c r="M16" s="37">
        <v>2037</v>
      </c>
      <c r="N16" s="37">
        <v>0</v>
      </c>
      <c r="O16" s="37">
        <v>2037</v>
      </c>
      <c r="P16" s="38">
        <v>0</v>
      </c>
      <c r="Q16" s="38">
        <v>113.53711790393012</v>
      </c>
      <c r="R16" s="38">
        <v>105.68540745420087</v>
      </c>
      <c r="S16" s="38">
        <v>80.620155038759691</v>
      </c>
      <c r="T16" s="38">
        <v>104.94590417310665</v>
      </c>
      <c r="U16" s="38">
        <v>0</v>
      </c>
      <c r="V16" s="38">
        <v>104.94590417310665</v>
      </c>
      <c r="W16" s="33"/>
    </row>
    <row r="17" spans="1:23">
      <c r="A17" s="30" t="s">
        <v>15</v>
      </c>
      <c r="B17" s="37">
        <v>0</v>
      </c>
      <c r="C17" s="37">
        <v>78</v>
      </c>
      <c r="D17" s="37">
        <v>44</v>
      </c>
      <c r="E17" s="37">
        <v>0</v>
      </c>
      <c r="F17" s="37">
        <v>122</v>
      </c>
      <c r="G17" s="37">
        <v>0</v>
      </c>
      <c r="H17" s="37">
        <v>122</v>
      </c>
      <c r="I17" s="37">
        <v>0</v>
      </c>
      <c r="J17" s="37">
        <v>81</v>
      </c>
      <c r="K17" s="37">
        <v>42</v>
      </c>
      <c r="L17" s="37">
        <v>0</v>
      </c>
      <c r="M17" s="37">
        <v>123</v>
      </c>
      <c r="N17" s="37">
        <v>0</v>
      </c>
      <c r="O17" s="37">
        <v>123</v>
      </c>
      <c r="P17" s="38">
        <v>0</v>
      </c>
      <c r="Q17" s="38">
        <v>103.84615384615385</v>
      </c>
      <c r="R17" s="38">
        <v>95.454545454545453</v>
      </c>
      <c r="S17" s="38">
        <v>0</v>
      </c>
      <c r="T17" s="38">
        <v>100.81967213114753</v>
      </c>
      <c r="U17" s="38">
        <v>0</v>
      </c>
      <c r="V17" s="38">
        <v>100.81967213114753</v>
      </c>
      <c r="W17" s="33"/>
    </row>
    <row r="18" spans="1:23">
      <c r="A18" s="30" t="s">
        <v>16</v>
      </c>
      <c r="B18" s="37">
        <v>13</v>
      </c>
      <c r="C18" s="37">
        <v>1636</v>
      </c>
      <c r="D18" s="37">
        <v>6687</v>
      </c>
      <c r="E18" s="37">
        <v>1754</v>
      </c>
      <c r="F18" s="37">
        <v>10077</v>
      </c>
      <c r="G18" s="37">
        <v>0</v>
      </c>
      <c r="H18" s="37">
        <v>10090</v>
      </c>
      <c r="I18" s="37">
        <v>8</v>
      </c>
      <c r="J18" s="37">
        <v>1653</v>
      </c>
      <c r="K18" s="37">
        <v>7114</v>
      </c>
      <c r="L18" s="37">
        <v>1707</v>
      </c>
      <c r="M18" s="37">
        <v>10474</v>
      </c>
      <c r="N18" s="37">
        <v>0</v>
      </c>
      <c r="O18" s="37">
        <v>10482</v>
      </c>
      <c r="P18" s="38">
        <v>61.53846153846154</v>
      </c>
      <c r="Q18" s="38">
        <v>101.03911980440097</v>
      </c>
      <c r="R18" s="38">
        <v>106.38552415133842</v>
      </c>
      <c r="S18" s="38">
        <v>97.320410490307864</v>
      </c>
      <c r="T18" s="38">
        <v>103.93966458271311</v>
      </c>
      <c r="U18" s="38">
        <v>0</v>
      </c>
      <c r="V18" s="38">
        <v>103.88503468780972</v>
      </c>
      <c r="W18" s="33"/>
    </row>
    <row r="19" spans="1:23">
      <c r="A19" s="30" t="s">
        <v>17</v>
      </c>
      <c r="B19" s="37">
        <v>26</v>
      </c>
      <c r="C19" s="37">
        <v>198</v>
      </c>
      <c r="D19" s="37">
        <v>591</v>
      </c>
      <c r="E19" s="37">
        <v>4</v>
      </c>
      <c r="F19" s="37">
        <v>793</v>
      </c>
      <c r="G19" s="37">
        <v>0</v>
      </c>
      <c r="H19" s="37">
        <v>819</v>
      </c>
      <c r="I19" s="37">
        <v>31</v>
      </c>
      <c r="J19" s="37">
        <v>210</v>
      </c>
      <c r="K19" s="37">
        <v>582</v>
      </c>
      <c r="L19" s="37">
        <v>4</v>
      </c>
      <c r="M19" s="37">
        <v>796</v>
      </c>
      <c r="N19" s="37">
        <v>0</v>
      </c>
      <c r="O19" s="37">
        <v>827</v>
      </c>
      <c r="P19" s="38">
        <v>119.23076923076923</v>
      </c>
      <c r="Q19" s="38">
        <v>106.06060606060606</v>
      </c>
      <c r="R19" s="38">
        <v>98.477157360406082</v>
      </c>
      <c r="S19" s="38">
        <v>100</v>
      </c>
      <c r="T19" s="38">
        <v>100.3783102143758</v>
      </c>
      <c r="U19" s="38">
        <v>0</v>
      </c>
      <c r="V19" s="38">
        <v>100.97680097680097</v>
      </c>
      <c r="W19" s="33"/>
    </row>
    <row r="20" spans="1:23">
      <c r="A20" s="30" t="s">
        <v>18</v>
      </c>
      <c r="B20" s="37">
        <v>32</v>
      </c>
      <c r="C20" s="37">
        <v>654</v>
      </c>
      <c r="D20" s="37">
        <v>1180</v>
      </c>
      <c r="E20" s="37">
        <v>61</v>
      </c>
      <c r="F20" s="37">
        <v>1895</v>
      </c>
      <c r="G20" s="37">
        <v>0</v>
      </c>
      <c r="H20" s="37">
        <v>1927</v>
      </c>
      <c r="I20" s="37">
        <v>14</v>
      </c>
      <c r="J20" s="37">
        <v>641</v>
      </c>
      <c r="K20" s="37">
        <v>1272</v>
      </c>
      <c r="L20" s="37">
        <v>51</v>
      </c>
      <c r="M20" s="37">
        <v>1964</v>
      </c>
      <c r="N20" s="37">
        <v>0</v>
      </c>
      <c r="O20" s="37">
        <v>1978</v>
      </c>
      <c r="P20" s="38">
        <v>43.75</v>
      </c>
      <c r="Q20" s="38">
        <v>98.012232415902147</v>
      </c>
      <c r="R20" s="38">
        <v>107.79661016949153</v>
      </c>
      <c r="S20" s="38">
        <v>83.606557377049185</v>
      </c>
      <c r="T20" s="38">
        <v>103.64116094986808</v>
      </c>
      <c r="U20" s="38">
        <v>0</v>
      </c>
      <c r="V20" s="38">
        <v>102.64660093409445</v>
      </c>
      <c r="W20" s="33"/>
    </row>
    <row r="21" spans="1:23">
      <c r="A21" s="30" t="s">
        <v>19</v>
      </c>
      <c r="B21" s="37">
        <v>1</v>
      </c>
      <c r="C21" s="37">
        <v>147</v>
      </c>
      <c r="D21" s="37">
        <v>111</v>
      </c>
      <c r="E21" s="37">
        <v>10</v>
      </c>
      <c r="F21" s="37">
        <v>268</v>
      </c>
      <c r="G21" s="37">
        <v>0</v>
      </c>
      <c r="H21" s="37">
        <v>269</v>
      </c>
      <c r="I21" s="37">
        <v>1</v>
      </c>
      <c r="J21" s="37">
        <v>146</v>
      </c>
      <c r="K21" s="37">
        <v>113</v>
      </c>
      <c r="L21" s="37">
        <v>7</v>
      </c>
      <c r="M21" s="37">
        <v>266</v>
      </c>
      <c r="N21" s="37">
        <v>0</v>
      </c>
      <c r="O21" s="37">
        <v>267</v>
      </c>
      <c r="P21" s="38">
        <v>100</v>
      </c>
      <c r="Q21" s="38">
        <v>99.319727891156461</v>
      </c>
      <c r="R21" s="38">
        <v>101.8018018018018</v>
      </c>
      <c r="S21" s="38">
        <v>70</v>
      </c>
      <c r="T21" s="38">
        <v>99.253731343283576</v>
      </c>
      <c r="U21" s="38">
        <v>0</v>
      </c>
      <c r="V21" s="38">
        <v>99.25650557620817</v>
      </c>
      <c r="W21" s="33"/>
    </row>
    <row r="22" spans="1:23">
      <c r="A22" s="30" t="s">
        <v>20</v>
      </c>
      <c r="B22" s="37">
        <v>0</v>
      </c>
      <c r="C22" s="37">
        <v>490</v>
      </c>
      <c r="D22" s="37">
        <v>1466</v>
      </c>
      <c r="E22" s="37">
        <v>155</v>
      </c>
      <c r="F22" s="37">
        <v>2111</v>
      </c>
      <c r="G22" s="37">
        <v>0</v>
      </c>
      <c r="H22" s="37">
        <v>2111</v>
      </c>
      <c r="I22" s="37">
        <v>1</v>
      </c>
      <c r="J22" s="37">
        <v>536</v>
      </c>
      <c r="K22" s="37">
        <v>1457</v>
      </c>
      <c r="L22" s="37">
        <v>151</v>
      </c>
      <c r="M22" s="37">
        <v>2144</v>
      </c>
      <c r="N22" s="37">
        <v>0</v>
      </c>
      <c r="O22" s="37">
        <v>2145</v>
      </c>
      <c r="P22" s="38">
        <v>0</v>
      </c>
      <c r="Q22" s="38">
        <v>109.38775510204081</v>
      </c>
      <c r="R22" s="38">
        <v>99.386084583901763</v>
      </c>
      <c r="S22" s="38">
        <v>97.41935483870968</v>
      </c>
      <c r="T22" s="38">
        <v>101.56324017053528</v>
      </c>
      <c r="U22" s="38">
        <v>0</v>
      </c>
      <c r="V22" s="38">
        <v>101.61061108479394</v>
      </c>
      <c r="W22" s="33"/>
    </row>
    <row r="23" spans="1:23">
      <c r="A23" s="30" t="s">
        <v>21</v>
      </c>
      <c r="B23" s="37">
        <v>0</v>
      </c>
      <c r="C23" s="37">
        <v>223</v>
      </c>
      <c r="D23" s="37">
        <v>394</v>
      </c>
      <c r="E23" s="37">
        <v>11</v>
      </c>
      <c r="F23" s="37">
        <v>628</v>
      </c>
      <c r="G23" s="37">
        <v>0</v>
      </c>
      <c r="H23" s="37">
        <v>628</v>
      </c>
      <c r="I23" s="37">
        <v>0</v>
      </c>
      <c r="J23" s="37">
        <v>242</v>
      </c>
      <c r="K23" s="37">
        <v>384</v>
      </c>
      <c r="L23" s="37">
        <v>14</v>
      </c>
      <c r="M23" s="37">
        <v>640</v>
      </c>
      <c r="N23" s="37">
        <v>0</v>
      </c>
      <c r="O23" s="37">
        <v>640</v>
      </c>
      <c r="P23" s="38">
        <v>0</v>
      </c>
      <c r="Q23" s="38">
        <v>108.5201793721973</v>
      </c>
      <c r="R23" s="38">
        <v>97.46192893401016</v>
      </c>
      <c r="S23" s="38">
        <v>127.27272727272727</v>
      </c>
      <c r="T23" s="38">
        <v>101.91082802547771</v>
      </c>
      <c r="U23" s="38">
        <v>0</v>
      </c>
      <c r="V23" s="38">
        <v>101.91082802547771</v>
      </c>
      <c r="W23" s="33"/>
    </row>
    <row r="24" spans="1:23">
      <c r="A24" s="30" t="s">
        <v>22</v>
      </c>
      <c r="B24" s="37">
        <v>6</v>
      </c>
      <c r="C24" s="37">
        <v>115</v>
      </c>
      <c r="D24" s="37">
        <v>514</v>
      </c>
      <c r="E24" s="37"/>
      <c r="F24" s="37">
        <v>629</v>
      </c>
      <c r="G24" s="37">
        <v>0</v>
      </c>
      <c r="H24" s="37">
        <v>635</v>
      </c>
      <c r="I24" s="37">
        <v>0</v>
      </c>
      <c r="J24" s="37">
        <v>138</v>
      </c>
      <c r="K24" s="37">
        <v>578</v>
      </c>
      <c r="L24" s="37"/>
      <c r="M24" s="37">
        <v>716</v>
      </c>
      <c r="N24" s="37">
        <v>0</v>
      </c>
      <c r="O24" s="37">
        <v>716</v>
      </c>
      <c r="P24" s="38">
        <v>0</v>
      </c>
      <c r="Q24" s="38">
        <v>120</v>
      </c>
      <c r="R24" s="38">
        <v>112.45136186770428</v>
      </c>
      <c r="S24" s="38">
        <v>0</v>
      </c>
      <c r="T24" s="38">
        <v>113.83147853736088</v>
      </c>
      <c r="U24" s="38">
        <v>0</v>
      </c>
      <c r="V24" s="38">
        <v>112.75590551181102</v>
      </c>
      <c r="W24" s="33"/>
    </row>
    <row r="25" spans="1:23">
      <c r="A25" s="30" t="s">
        <v>23</v>
      </c>
      <c r="B25" s="37">
        <v>71</v>
      </c>
      <c r="C25" s="37">
        <v>1339</v>
      </c>
      <c r="D25" s="37">
        <v>2314</v>
      </c>
      <c r="E25" s="37">
        <v>159</v>
      </c>
      <c r="F25" s="37">
        <v>3812</v>
      </c>
      <c r="G25" s="37">
        <v>0</v>
      </c>
      <c r="H25" s="37">
        <v>3883</v>
      </c>
      <c r="I25" s="37">
        <v>64</v>
      </c>
      <c r="J25" s="37">
        <v>1365</v>
      </c>
      <c r="K25" s="37">
        <v>2285</v>
      </c>
      <c r="L25" s="37">
        <v>134</v>
      </c>
      <c r="M25" s="37">
        <v>3784</v>
      </c>
      <c r="N25" s="37">
        <v>0</v>
      </c>
      <c r="O25" s="37">
        <v>3848</v>
      </c>
      <c r="P25" s="38">
        <v>90.140845070422543</v>
      </c>
      <c r="Q25" s="38">
        <v>101.94174757281553</v>
      </c>
      <c r="R25" s="38">
        <v>98.746758859118415</v>
      </c>
      <c r="S25" s="38">
        <v>84.276729559748432</v>
      </c>
      <c r="T25" s="38">
        <v>99.265477439664224</v>
      </c>
      <c r="U25" s="38">
        <v>0</v>
      </c>
      <c r="V25" s="38">
        <v>99.098635075972183</v>
      </c>
      <c r="W25" s="33"/>
    </row>
    <row r="26" spans="1:23">
      <c r="A26" s="30" t="s">
        <v>24</v>
      </c>
      <c r="B26" s="37">
        <v>41</v>
      </c>
      <c r="C26" s="37">
        <v>1284</v>
      </c>
      <c r="D26" s="37">
        <v>2109</v>
      </c>
      <c r="E26" s="37">
        <v>147</v>
      </c>
      <c r="F26" s="37">
        <v>3540</v>
      </c>
      <c r="G26" s="37">
        <v>0</v>
      </c>
      <c r="H26" s="37">
        <v>3581</v>
      </c>
      <c r="I26" s="37">
        <v>38</v>
      </c>
      <c r="J26" s="37">
        <v>1324</v>
      </c>
      <c r="K26" s="37">
        <v>2191</v>
      </c>
      <c r="L26" s="37">
        <v>153</v>
      </c>
      <c r="M26" s="37">
        <v>3668</v>
      </c>
      <c r="N26" s="37">
        <v>0</v>
      </c>
      <c r="O26" s="37">
        <v>3706</v>
      </c>
      <c r="P26" s="38">
        <v>92.682926829268297</v>
      </c>
      <c r="Q26" s="38">
        <v>103.11526479750779</v>
      </c>
      <c r="R26" s="38">
        <v>103.88809862494072</v>
      </c>
      <c r="S26" s="38">
        <v>104.08163265306123</v>
      </c>
      <c r="T26" s="38">
        <v>103.61581920903956</v>
      </c>
      <c r="U26" s="38">
        <v>0</v>
      </c>
      <c r="V26" s="38">
        <v>103.49064507120916</v>
      </c>
      <c r="W26" s="33"/>
    </row>
    <row r="27" spans="1:23">
      <c r="A27" s="30" t="s">
        <v>25</v>
      </c>
      <c r="B27" s="37">
        <v>0</v>
      </c>
      <c r="C27" s="37">
        <v>96</v>
      </c>
      <c r="D27" s="37">
        <v>334</v>
      </c>
      <c r="E27" s="37">
        <v>4</v>
      </c>
      <c r="F27" s="37">
        <v>434</v>
      </c>
      <c r="G27" s="37">
        <v>0</v>
      </c>
      <c r="H27" s="37">
        <v>434</v>
      </c>
      <c r="I27" s="37">
        <v>0</v>
      </c>
      <c r="J27" s="37">
        <v>109</v>
      </c>
      <c r="K27" s="37">
        <v>332</v>
      </c>
      <c r="L27" s="37">
        <v>2</v>
      </c>
      <c r="M27" s="37">
        <v>443</v>
      </c>
      <c r="N27" s="37">
        <v>0</v>
      </c>
      <c r="O27" s="37">
        <v>443</v>
      </c>
      <c r="P27" s="38">
        <v>0</v>
      </c>
      <c r="Q27" s="38">
        <v>113.54166666666667</v>
      </c>
      <c r="R27" s="38">
        <v>99.401197604790411</v>
      </c>
      <c r="S27" s="38">
        <v>50</v>
      </c>
      <c r="T27" s="38">
        <v>102.07373271889402</v>
      </c>
      <c r="U27" s="38">
        <v>0</v>
      </c>
      <c r="V27" s="38">
        <v>102.07373271889402</v>
      </c>
      <c r="W27" s="33"/>
    </row>
    <row r="28" spans="1:23">
      <c r="A28" s="30" t="s">
        <v>26</v>
      </c>
      <c r="B28" s="37">
        <v>23</v>
      </c>
      <c r="C28" s="37">
        <v>4411</v>
      </c>
      <c r="D28" s="37">
        <v>7353</v>
      </c>
      <c r="E28" s="37">
        <v>966</v>
      </c>
      <c r="F28" s="37">
        <v>12730</v>
      </c>
      <c r="G28" s="37">
        <v>0</v>
      </c>
      <c r="H28" s="37">
        <v>12753</v>
      </c>
      <c r="I28" s="37">
        <v>28</v>
      </c>
      <c r="J28" s="37">
        <v>4332</v>
      </c>
      <c r="K28" s="37">
        <v>7584</v>
      </c>
      <c r="L28" s="37">
        <v>966</v>
      </c>
      <c r="M28" s="37">
        <v>12882</v>
      </c>
      <c r="N28" s="37">
        <v>0</v>
      </c>
      <c r="O28" s="37">
        <v>12910</v>
      </c>
      <c r="P28" s="38">
        <v>121.73913043478262</v>
      </c>
      <c r="Q28" s="38">
        <v>98.209022897302205</v>
      </c>
      <c r="R28" s="38">
        <v>103.14157486740105</v>
      </c>
      <c r="S28" s="38">
        <v>100</v>
      </c>
      <c r="T28" s="38">
        <v>101.19402985074626</v>
      </c>
      <c r="U28" s="38">
        <v>0</v>
      </c>
      <c r="V28" s="38">
        <v>101.23108288245903</v>
      </c>
      <c r="W28" s="33"/>
    </row>
    <row r="29" spans="1:23">
      <c r="A29" s="30" t="s">
        <v>27</v>
      </c>
      <c r="B29" s="37">
        <v>1</v>
      </c>
      <c r="C29" s="37">
        <v>432</v>
      </c>
      <c r="D29" s="37">
        <v>308</v>
      </c>
      <c r="E29" s="37">
        <v>18</v>
      </c>
      <c r="F29" s="37">
        <v>758</v>
      </c>
      <c r="G29" s="37">
        <v>0</v>
      </c>
      <c r="H29" s="37">
        <v>759</v>
      </c>
      <c r="I29" s="37">
        <v>0</v>
      </c>
      <c r="J29" s="37">
        <v>437</v>
      </c>
      <c r="K29" s="37">
        <v>313</v>
      </c>
      <c r="L29" s="37">
        <v>16</v>
      </c>
      <c r="M29" s="37">
        <v>766</v>
      </c>
      <c r="N29" s="37">
        <v>0</v>
      </c>
      <c r="O29" s="37">
        <v>766</v>
      </c>
      <c r="P29" s="38">
        <v>0</v>
      </c>
      <c r="Q29" s="38">
        <v>101.15740740740742</v>
      </c>
      <c r="R29" s="38">
        <v>101.62337662337661</v>
      </c>
      <c r="S29" s="38">
        <v>88.888888888888886</v>
      </c>
      <c r="T29" s="38">
        <v>101.05540897097625</v>
      </c>
      <c r="U29" s="38">
        <v>0</v>
      </c>
      <c r="V29" s="38">
        <v>100.92226613965745</v>
      </c>
      <c r="W29" s="33"/>
    </row>
    <row r="30" spans="1:23">
      <c r="A30" s="30" t="s">
        <v>28</v>
      </c>
      <c r="B30" s="37">
        <v>12</v>
      </c>
      <c r="C30" s="37">
        <v>69</v>
      </c>
      <c r="D30" s="37">
        <v>947</v>
      </c>
      <c r="E30" s="37">
        <v>17</v>
      </c>
      <c r="F30" s="37">
        <v>1033</v>
      </c>
      <c r="G30" s="37">
        <v>0</v>
      </c>
      <c r="H30" s="37">
        <v>1045</v>
      </c>
      <c r="I30" s="37">
        <v>17</v>
      </c>
      <c r="J30" s="37">
        <v>70</v>
      </c>
      <c r="K30" s="37">
        <v>959</v>
      </c>
      <c r="L30" s="37">
        <v>13</v>
      </c>
      <c r="M30" s="37">
        <v>1042</v>
      </c>
      <c r="N30" s="37">
        <v>0</v>
      </c>
      <c r="O30" s="37">
        <v>1059</v>
      </c>
      <c r="P30" s="38">
        <v>141.66666666666669</v>
      </c>
      <c r="Q30" s="38">
        <v>101.44927536231884</v>
      </c>
      <c r="R30" s="38">
        <v>101.26715945089757</v>
      </c>
      <c r="S30" s="38">
        <v>76.470588235294116</v>
      </c>
      <c r="T30" s="38">
        <v>100.87124878993224</v>
      </c>
      <c r="U30" s="38">
        <v>0</v>
      </c>
      <c r="V30" s="38">
        <v>101.33971291866028</v>
      </c>
      <c r="W30" s="33"/>
    </row>
    <row r="31" spans="1:23">
      <c r="A31" s="30" t="s">
        <v>29</v>
      </c>
      <c r="B31" s="37">
        <v>70</v>
      </c>
      <c r="C31" s="37">
        <v>7452</v>
      </c>
      <c r="D31" s="37">
        <v>21480</v>
      </c>
      <c r="E31" s="37">
        <v>6169</v>
      </c>
      <c r="F31" s="37">
        <v>35101</v>
      </c>
      <c r="G31" s="37">
        <v>9</v>
      </c>
      <c r="H31" s="37">
        <v>35180</v>
      </c>
      <c r="I31" s="37">
        <v>54</v>
      </c>
      <c r="J31" s="37">
        <v>7076</v>
      </c>
      <c r="K31" s="37">
        <v>20883</v>
      </c>
      <c r="L31" s="37">
        <v>5683</v>
      </c>
      <c r="M31" s="37">
        <v>33642</v>
      </c>
      <c r="N31" s="37">
        <v>11</v>
      </c>
      <c r="O31" s="37">
        <v>33707</v>
      </c>
      <c r="P31" s="38">
        <v>77.142857142857153</v>
      </c>
      <c r="Q31" s="38">
        <v>94.954374664519591</v>
      </c>
      <c r="R31" s="38">
        <v>97.220670391061446</v>
      </c>
      <c r="S31" s="38">
        <v>92.121899821689084</v>
      </c>
      <c r="T31" s="38">
        <v>95.843423264294472</v>
      </c>
      <c r="U31" s="38">
        <v>122.22222222222223</v>
      </c>
      <c r="V31" s="38">
        <v>95.812961910176242</v>
      </c>
      <c r="W31" s="33"/>
    </row>
    <row r="32" spans="1:23">
      <c r="A32" s="30" t="s">
        <v>30</v>
      </c>
      <c r="B32" s="37">
        <v>0</v>
      </c>
      <c r="C32" s="37">
        <v>430</v>
      </c>
      <c r="D32" s="37">
        <v>566</v>
      </c>
      <c r="E32" s="37">
        <v>102</v>
      </c>
      <c r="F32" s="37">
        <v>1098</v>
      </c>
      <c r="G32" s="37">
        <v>0</v>
      </c>
      <c r="H32" s="37">
        <v>1098</v>
      </c>
      <c r="I32" s="37">
        <v>0</v>
      </c>
      <c r="J32" s="37">
        <v>424</v>
      </c>
      <c r="K32" s="37">
        <v>589</v>
      </c>
      <c r="L32" s="37">
        <v>93</v>
      </c>
      <c r="M32" s="37">
        <v>1106</v>
      </c>
      <c r="N32" s="37">
        <v>0</v>
      </c>
      <c r="O32" s="37">
        <v>1106</v>
      </c>
      <c r="P32" s="38">
        <v>0</v>
      </c>
      <c r="Q32" s="38">
        <v>98.604651162790702</v>
      </c>
      <c r="R32" s="38">
        <v>104.06360424028269</v>
      </c>
      <c r="S32" s="38">
        <v>91.17647058823529</v>
      </c>
      <c r="T32" s="38">
        <v>100.72859744990892</v>
      </c>
      <c r="U32" s="38">
        <v>0</v>
      </c>
      <c r="V32" s="38">
        <v>100.72859744990892</v>
      </c>
      <c r="W32" s="33"/>
    </row>
    <row r="33" spans="1:23">
      <c r="A33" s="30" t="s">
        <v>31</v>
      </c>
      <c r="B33" s="37">
        <v>14</v>
      </c>
      <c r="C33" s="37">
        <v>115</v>
      </c>
      <c r="D33" s="37">
        <v>430</v>
      </c>
      <c r="E33" s="37">
        <v>22</v>
      </c>
      <c r="F33" s="37">
        <v>567</v>
      </c>
      <c r="G33" s="37">
        <v>0</v>
      </c>
      <c r="H33" s="37">
        <v>581</v>
      </c>
      <c r="I33" s="37">
        <v>13</v>
      </c>
      <c r="J33" s="37">
        <v>110</v>
      </c>
      <c r="K33" s="37">
        <v>433</v>
      </c>
      <c r="L33" s="37">
        <v>21</v>
      </c>
      <c r="M33" s="37">
        <v>564</v>
      </c>
      <c r="N33" s="37">
        <v>0</v>
      </c>
      <c r="O33" s="37">
        <v>577</v>
      </c>
      <c r="P33" s="38">
        <v>92.857142857142861</v>
      </c>
      <c r="Q33" s="38">
        <v>95.652173913043484</v>
      </c>
      <c r="R33" s="38">
        <v>100.69767441860465</v>
      </c>
      <c r="S33" s="38">
        <v>95.454545454545453</v>
      </c>
      <c r="T33" s="38">
        <v>99.470899470899468</v>
      </c>
      <c r="U33" s="38">
        <v>0</v>
      </c>
      <c r="V33" s="38">
        <v>99.311531841652325</v>
      </c>
      <c r="W33" s="33"/>
    </row>
    <row r="34" spans="1:23">
      <c r="A34" s="30" t="s">
        <v>32</v>
      </c>
      <c r="B34" s="37">
        <v>57</v>
      </c>
      <c r="C34" s="37">
        <v>473</v>
      </c>
      <c r="D34" s="37">
        <v>2693</v>
      </c>
      <c r="E34" s="37">
        <v>29</v>
      </c>
      <c r="F34" s="37">
        <v>3195</v>
      </c>
      <c r="G34" s="37">
        <v>0</v>
      </c>
      <c r="H34" s="37">
        <v>3252</v>
      </c>
      <c r="I34" s="37">
        <v>42</v>
      </c>
      <c r="J34" s="37">
        <v>437</v>
      </c>
      <c r="K34" s="37">
        <v>2724</v>
      </c>
      <c r="L34" s="37">
        <v>34</v>
      </c>
      <c r="M34" s="37">
        <v>3195</v>
      </c>
      <c r="N34" s="37">
        <v>0</v>
      </c>
      <c r="O34" s="37">
        <v>3237</v>
      </c>
      <c r="P34" s="38">
        <v>73.68421052631578</v>
      </c>
      <c r="Q34" s="38">
        <v>92.389006342494724</v>
      </c>
      <c r="R34" s="38">
        <v>101.15113256591161</v>
      </c>
      <c r="S34" s="38">
        <v>117.24137931034481</v>
      </c>
      <c r="T34" s="38">
        <v>100</v>
      </c>
      <c r="U34" s="38">
        <v>0</v>
      </c>
      <c r="V34" s="38">
        <v>99.538745387453872</v>
      </c>
      <c r="W34" s="33"/>
    </row>
    <row r="35" spans="1:23">
      <c r="A35" s="30" t="s">
        <v>33</v>
      </c>
      <c r="B35" s="37">
        <v>0</v>
      </c>
      <c r="C35" s="37">
        <v>79</v>
      </c>
      <c r="D35" s="37">
        <v>145</v>
      </c>
      <c r="E35" s="37">
        <v>16</v>
      </c>
      <c r="F35" s="37">
        <v>240</v>
      </c>
      <c r="G35" s="37">
        <v>0</v>
      </c>
      <c r="H35" s="37">
        <v>240</v>
      </c>
      <c r="I35" s="37">
        <v>2</v>
      </c>
      <c r="J35" s="37">
        <v>87</v>
      </c>
      <c r="K35" s="37">
        <v>151</v>
      </c>
      <c r="L35" s="37">
        <v>19</v>
      </c>
      <c r="M35" s="37">
        <v>257</v>
      </c>
      <c r="N35" s="37">
        <v>0</v>
      </c>
      <c r="O35" s="37">
        <v>259</v>
      </c>
      <c r="P35" s="38">
        <v>0</v>
      </c>
      <c r="Q35" s="38">
        <v>110.12658227848102</v>
      </c>
      <c r="R35" s="38">
        <v>104.13793103448276</v>
      </c>
      <c r="S35" s="38">
        <v>118.75</v>
      </c>
      <c r="T35" s="38">
        <v>107.08333333333333</v>
      </c>
      <c r="U35" s="38">
        <v>0</v>
      </c>
      <c r="V35" s="38">
        <v>107.91666666666666</v>
      </c>
      <c r="W35" s="33"/>
    </row>
    <row r="36" spans="1:23">
      <c r="A36" s="30" t="s">
        <v>34</v>
      </c>
      <c r="B36" s="37">
        <v>8</v>
      </c>
      <c r="C36" s="37">
        <v>443</v>
      </c>
      <c r="D36" s="37">
        <v>1038</v>
      </c>
      <c r="E36" s="37">
        <v>101</v>
      </c>
      <c r="F36" s="37">
        <v>1582</v>
      </c>
      <c r="G36" s="37">
        <v>0</v>
      </c>
      <c r="H36" s="37">
        <v>1590</v>
      </c>
      <c r="I36" s="37">
        <v>8</v>
      </c>
      <c r="J36" s="37">
        <v>431</v>
      </c>
      <c r="K36" s="37">
        <v>1069</v>
      </c>
      <c r="L36" s="37">
        <v>108</v>
      </c>
      <c r="M36" s="37">
        <v>1608</v>
      </c>
      <c r="N36" s="37">
        <v>0</v>
      </c>
      <c r="O36" s="37">
        <v>1616</v>
      </c>
      <c r="P36" s="38">
        <v>100</v>
      </c>
      <c r="Q36" s="38">
        <v>97.291196388261852</v>
      </c>
      <c r="R36" s="38">
        <v>102.98651252408477</v>
      </c>
      <c r="S36" s="38">
        <v>106.93069306930694</v>
      </c>
      <c r="T36" s="38">
        <v>101.64348925410873</v>
      </c>
      <c r="U36" s="38">
        <v>0</v>
      </c>
      <c r="V36" s="38">
        <v>101.63522012578616</v>
      </c>
      <c r="W36" s="33"/>
    </row>
    <row r="37" spans="1:23">
      <c r="A37" s="30" t="s">
        <v>35</v>
      </c>
      <c r="B37" s="37">
        <v>4</v>
      </c>
      <c r="C37" s="37">
        <v>518</v>
      </c>
      <c r="D37" s="37">
        <v>793</v>
      </c>
      <c r="E37" s="37">
        <v>20</v>
      </c>
      <c r="F37" s="37">
        <v>1331</v>
      </c>
      <c r="G37" s="37">
        <v>0</v>
      </c>
      <c r="H37" s="37">
        <v>1335</v>
      </c>
      <c r="I37" s="37">
        <v>0</v>
      </c>
      <c r="J37" s="37">
        <v>511</v>
      </c>
      <c r="K37" s="37">
        <v>907</v>
      </c>
      <c r="L37" s="37">
        <v>17</v>
      </c>
      <c r="M37" s="37">
        <v>1435</v>
      </c>
      <c r="N37" s="37">
        <v>0</v>
      </c>
      <c r="O37" s="37">
        <v>1435</v>
      </c>
      <c r="P37" s="38">
        <v>0</v>
      </c>
      <c r="Q37" s="38">
        <v>98.648648648648646</v>
      </c>
      <c r="R37" s="38">
        <v>114.37578814627996</v>
      </c>
      <c r="S37" s="38">
        <v>85</v>
      </c>
      <c r="T37" s="38">
        <v>107.81367392937642</v>
      </c>
      <c r="U37" s="38">
        <v>0</v>
      </c>
      <c r="V37" s="38">
        <v>107.49063670411985</v>
      </c>
      <c r="W37" s="33"/>
    </row>
    <row r="38" spans="1:23">
      <c r="A38" s="30" t="s">
        <v>36</v>
      </c>
      <c r="B38" s="37">
        <v>15</v>
      </c>
      <c r="C38" s="37">
        <v>1650</v>
      </c>
      <c r="D38" s="37">
        <v>3217</v>
      </c>
      <c r="E38" s="37">
        <v>409</v>
      </c>
      <c r="F38" s="37">
        <v>5276</v>
      </c>
      <c r="G38" s="37">
        <v>0</v>
      </c>
      <c r="H38" s="37">
        <v>5291</v>
      </c>
      <c r="I38" s="37">
        <v>14</v>
      </c>
      <c r="J38" s="37">
        <v>1629</v>
      </c>
      <c r="K38" s="37">
        <v>3437</v>
      </c>
      <c r="L38" s="37">
        <v>411</v>
      </c>
      <c r="M38" s="37">
        <v>5477</v>
      </c>
      <c r="N38" s="37">
        <v>0</v>
      </c>
      <c r="O38" s="37">
        <v>5491</v>
      </c>
      <c r="P38" s="38">
        <v>93.333333333333329</v>
      </c>
      <c r="Q38" s="38">
        <v>98.727272727272734</v>
      </c>
      <c r="R38" s="38">
        <v>106.83866956792043</v>
      </c>
      <c r="S38" s="38">
        <v>100.48899755501222</v>
      </c>
      <c r="T38" s="38">
        <v>103.80970432145564</v>
      </c>
      <c r="U38" s="38">
        <v>0</v>
      </c>
      <c r="V38" s="38">
        <v>103.78000378000378</v>
      </c>
      <c r="W38" s="33"/>
    </row>
    <row r="39" spans="1:23">
      <c r="A39" s="30" t="s">
        <v>37</v>
      </c>
      <c r="B39" s="37">
        <v>3</v>
      </c>
      <c r="C39" s="37">
        <v>424</v>
      </c>
      <c r="D39" s="37">
        <v>1333</v>
      </c>
      <c r="E39" s="37">
        <v>84</v>
      </c>
      <c r="F39" s="37">
        <v>1841</v>
      </c>
      <c r="G39" s="37">
        <v>0</v>
      </c>
      <c r="H39" s="37">
        <v>1844</v>
      </c>
      <c r="I39" s="37">
        <v>0</v>
      </c>
      <c r="J39" s="37">
        <v>448</v>
      </c>
      <c r="K39" s="37">
        <v>1329</v>
      </c>
      <c r="L39" s="37">
        <v>75</v>
      </c>
      <c r="M39" s="37">
        <v>1852</v>
      </c>
      <c r="N39" s="37">
        <v>0</v>
      </c>
      <c r="O39" s="37">
        <v>1852</v>
      </c>
      <c r="P39" s="38">
        <v>0</v>
      </c>
      <c r="Q39" s="38">
        <v>105.66037735849056</v>
      </c>
      <c r="R39" s="38">
        <v>99.699924981245317</v>
      </c>
      <c r="S39" s="38">
        <v>89.285714285714292</v>
      </c>
      <c r="T39" s="38">
        <v>100.59750135795764</v>
      </c>
      <c r="U39" s="38">
        <v>0</v>
      </c>
      <c r="V39" s="38">
        <v>100.43383947939262</v>
      </c>
      <c r="W39" s="33"/>
    </row>
    <row r="40" spans="1:23">
      <c r="A40" s="30" t="s">
        <v>38</v>
      </c>
      <c r="B40" s="37">
        <v>49</v>
      </c>
      <c r="C40" s="37">
        <v>284</v>
      </c>
      <c r="D40" s="37">
        <v>591</v>
      </c>
      <c r="E40" s="37">
        <v>14</v>
      </c>
      <c r="F40" s="37">
        <v>889</v>
      </c>
      <c r="G40" s="37">
        <v>0</v>
      </c>
      <c r="H40" s="37">
        <v>938</v>
      </c>
      <c r="I40" s="37">
        <v>20</v>
      </c>
      <c r="J40" s="37">
        <v>273</v>
      </c>
      <c r="K40" s="37">
        <v>590</v>
      </c>
      <c r="L40" s="37">
        <v>8</v>
      </c>
      <c r="M40" s="37">
        <v>871</v>
      </c>
      <c r="N40" s="37">
        <v>0</v>
      </c>
      <c r="O40" s="37">
        <v>891</v>
      </c>
      <c r="P40" s="38">
        <v>40.816326530612244</v>
      </c>
      <c r="Q40" s="38">
        <v>96.126760563380287</v>
      </c>
      <c r="R40" s="38">
        <v>99.830795262267344</v>
      </c>
      <c r="S40" s="38">
        <v>57.142857142857139</v>
      </c>
      <c r="T40" s="38">
        <v>97.975253093363335</v>
      </c>
      <c r="U40" s="38">
        <v>0</v>
      </c>
      <c r="V40" s="38">
        <v>94.989339019189771</v>
      </c>
      <c r="W40" s="33"/>
    </row>
    <row r="41" spans="1:23">
      <c r="A41" s="30" t="s">
        <v>39</v>
      </c>
      <c r="B41" s="37">
        <v>69</v>
      </c>
      <c r="C41" s="37">
        <v>331</v>
      </c>
      <c r="D41" s="37">
        <v>2601</v>
      </c>
      <c r="E41" s="37">
        <v>22</v>
      </c>
      <c r="F41" s="37">
        <v>2954</v>
      </c>
      <c r="G41" s="37">
        <v>0</v>
      </c>
      <c r="H41" s="37">
        <v>3023</v>
      </c>
      <c r="I41" s="37">
        <v>77</v>
      </c>
      <c r="J41" s="37">
        <v>314</v>
      </c>
      <c r="K41" s="37">
        <v>2603</v>
      </c>
      <c r="L41" s="37">
        <v>23</v>
      </c>
      <c r="M41" s="37">
        <v>2940</v>
      </c>
      <c r="N41" s="37">
        <v>0</v>
      </c>
      <c r="O41" s="37">
        <v>3017</v>
      </c>
      <c r="P41" s="38">
        <v>111.59420289855073</v>
      </c>
      <c r="Q41" s="38">
        <v>94.864048338368576</v>
      </c>
      <c r="R41" s="38">
        <v>100.07689350249905</v>
      </c>
      <c r="S41" s="38">
        <v>104.54545454545455</v>
      </c>
      <c r="T41" s="38">
        <v>99.526066350710892</v>
      </c>
      <c r="U41" s="38">
        <v>0</v>
      </c>
      <c r="V41" s="38">
        <v>99.801521667217997</v>
      </c>
      <c r="W41" s="33"/>
    </row>
    <row r="42" spans="1:23">
      <c r="A42" s="30" t="s">
        <v>40</v>
      </c>
      <c r="B42" s="37">
        <v>6</v>
      </c>
      <c r="C42" s="37">
        <v>584</v>
      </c>
      <c r="D42" s="37">
        <v>1970</v>
      </c>
      <c r="E42" s="37">
        <v>212</v>
      </c>
      <c r="F42" s="37">
        <v>2766</v>
      </c>
      <c r="G42" s="37">
        <v>0</v>
      </c>
      <c r="H42" s="37">
        <v>2772</v>
      </c>
      <c r="I42" s="37">
        <v>3</v>
      </c>
      <c r="J42" s="37">
        <v>555</v>
      </c>
      <c r="K42" s="37">
        <v>2047</v>
      </c>
      <c r="L42" s="37">
        <v>202</v>
      </c>
      <c r="M42" s="37">
        <v>2804</v>
      </c>
      <c r="N42" s="37">
        <v>0</v>
      </c>
      <c r="O42" s="37">
        <v>2807</v>
      </c>
      <c r="P42" s="38">
        <v>50</v>
      </c>
      <c r="Q42" s="38">
        <v>95.034246575342465</v>
      </c>
      <c r="R42" s="38">
        <v>103.90862944162436</v>
      </c>
      <c r="S42" s="38">
        <v>95.283018867924525</v>
      </c>
      <c r="T42" s="38">
        <v>101.37382501807663</v>
      </c>
      <c r="U42" s="38">
        <v>0</v>
      </c>
      <c r="V42" s="38">
        <v>101.26262626262626</v>
      </c>
      <c r="W42" s="33"/>
    </row>
    <row r="43" spans="1:23">
      <c r="A43" s="30" t="s">
        <v>41</v>
      </c>
      <c r="B43" s="37">
        <v>2</v>
      </c>
      <c r="C43" s="37">
        <v>440</v>
      </c>
      <c r="D43" s="37">
        <v>1328</v>
      </c>
      <c r="E43" s="37">
        <v>61</v>
      </c>
      <c r="F43" s="37">
        <v>1829</v>
      </c>
      <c r="G43" s="37">
        <v>0</v>
      </c>
      <c r="H43" s="37">
        <v>1831</v>
      </c>
      <c r="I43" s="37">
        <v>2</v>
      </c>
      <c r="J43" s="37">
        <v>474</v>
      </c>
      <c r="K43" s="37">
        <v>1430</v>
      </c>
      <c r="L43" s="37">
        <v>52</v>
      </c>
      <c r="M43" s="37">
        <v>1956</v>
      </c>
      <c r="N43" s="37">
        <v>0</v>
      </c>
      <c r="O43" s="37">
        <v>1958</v>
      </c>
      <c r="P43" s="38">
        <v>100</v>
      </c>
      <c r="Q43" s="38">
        <v>107.72727272727273</v>
      </c>
      <c r="R43" s="38">
        <v>107.68072289156628</v>
      </c>
      <c r="S43" s="38">
        <v>85.245901639344254</v>
      </c>
      <c r="T43" s="38">
        <v>106.94368507381083</v>
      </c>
      <c r="U43" s="38">
        <v>0</v>
      </c>
      <c r="V43" s="38">
        <v>106.93610049153467</v>
      </c>
      <c r="W43" s="33"/>
    </row>
    <row r="44" spans="1:23">
      <c r="A44" s="30" t="s">
        <v>42</v>
      </c>
      <c r="B44" s="37">
        <v>30</v>
      </c>
      <c r="C44" s="37">
        <v>691</v>
      </c>
      <c r="D44" s="37">
        <v>1941</v>
      </c>
      <c r="E44" s="37">
        <v>124</v>
      </c>
      <c r="F44" s="37">
        <v>2756</v>
      </c>
      <c r="G44" s="37">
        <v>165</v>
      </c>
      <c r="H44" s="37">
        <v>2951</v>
      </c>
      <c r="I44" s="37">
        <v>7</v>
      </c>
      <c r="J44" s="37">
        <v>675</v>
      </c>
      <c r="K44" s="37">
        <v>2169</v>
      </c>
      <c r="L44" s="37">
        <v>110</v>
      </c>
      <c r="M44" s="37">
        <v>2954</v>
      </c>
      <c r="N44" s="37">
        <v>236</v>
      </c>
      <c r="O44" s="37">
        <v>3197</v>
      </c>
      <c r="P44" s="38">
        <v>23.333333333333332</v>
      </c>
      <c r="Q44" s="38">
        <v>97.68451519536903</v>
      </c>
      <c r="R44" s="38">
        <v>111.74652241112828</v>
      </c>
      <c r="S44" s="38">
        <v>88.709677419354833</v>
      </c>
      <c r="T44" s="38">
        <v>107.1843251088534</v>
      </c>
      <c r="U44" s="38">
        <v>143.03030303030303</v>
      </c>
      <c r="V44" s="38">
        <v>108.33615723483565</v>
      </c>
      <c r="W44" s="33"/>
    </row>
    <row r="45" spans="1:23">
      <c r="A45" s="30" t="s">
        <v>43</v>
      </c>
      <c r="B45" s="37">
        <v>6</v>
      </c>
      <c r="C45" s="37">
        <v>72</v>
      </c>
      <c r="D45" s="37">
        <v>48</v>
      </c>
      <c r="E45" s="37">
        <v>0</v>
      </c>
      <c r="F45" s="37">
        <v>120</v>
      </c>
      <c r="G45" s="37">
        <v>0</v>
      </c>
      <c r="H45" s="37">
        <v>126</v>
      </c>
      <c r="I45" s="37">
        <v>5</v>
      </c>
      <c r="J45" s="37">
        <v>70</v>
      </c>
      <c r="K45" s="37">
        <v>57</v>
      </c>
      <c r="L45" s="37"/>
      <c r="M45" s="37">
        <v>127</v>
      </c>
      <c r="N45" s="37">
        <v>0</v>
      </c>
      <c r="O45" s="37">
        <v>132</v>
      </c>
      <c r="P45" s="38">
        <v>83.333333333333343</v>
      </c>
      <c r="Q45" s="38">
        <v>97.222222222222214</v>
      </c>
      <c r="R45" s="38">
        <v>118.75</v>
      </c>
      <c r="S45" s="38">
        <v>0</v>
      </c>
      <c r="T45" s="38">
        <v>105.83333333333333</v>
      </c>
      <c r="U45" s="38">
        <v>0</v>
      </c>
      <c r="V45" s="38">
        <v>104.76190476190477</v>
      </c>
      <c r="W45" s="33"/>
    </row>
    <row r="46" spans="1:23">
      <c r="A46" s="30" t="s">
        <v>44</v>
      </c>
      <c r="B46" s="37">
        <v>27</v>
      </c>
      <c r="C46" s="37">
        <v>580</v>
      </c>
      <c r="D46" s="37">
        <v>1123</v>
      </c>
      <c r="E46" s="37">
        <v>22</v>
      </c>
      <c r="F46" s="37">
        <v>1725</v>
      </c>
      <c r="G46" s="37">
        <v>0</v>
      </c>
      <c r="H46" s="37">
        <v>1752</v>
      </c>
      <c r="I46" s="37">
        <v>17</v>
      </c>
      <c r="J46" s="37">
        <v>574</v>
      </c>
      <c r="K46" s="37">
        <v>1115</v>
      </c>
      <c r="L46" s="37">
        <v>30</v>
      </c>
      <c r="M46" s="37">
        <v>1719</v>
      </c>
      <c r="N46" s="37">
        <v>0</v>
      </c>
      <c r="O46" s="37">
        <v>1736</v>
      </c>
      <c r="P46" s="38">
        <v>62.962962962962962</v>
      </c>
      <c r="Q46" s="38">
        <v>98.965517241379303</v>
      </c>
      <c r="R46" s="38">
        <v>99.287622439893141</v>
      </c>
      <c r="S46" s="38">
        <v>136.36363636363635</v>
      </c>
      <c r="T46" s="38">
        <v>99.65217391304347</v>
      </c>
      <c r="U46" s="38">
        <v>0</v>
      </c>
      <c r="V46" s="38">
        <v>99.086757990867582</v>
      </c>
      <c r="W46" s="33"/>
    </row>
    <row r="47" spans="1:23">
      <c r="A47" s="30" t="s">
        <v>45</v>
      </c>
      <c r="B47" s="37">
        <v>0</v>
      </c>
      <c r="C47" s="37">
        <v>37</v>
      </c>
      <c r="D47" s="37">
        <v>92</v>
      </c>
      <c r="E47" s="37">
        <v>0</v>
      </c>
      <c r="F47" s="37">
        <v>129</v>
      </c>
      <c r="G47" s="37">
        <v>0</v>
      </c>
      <c r="H47" s="37">
        <v>129</v>
      </c>
      <c r="I47" s="37">
        <v>0</v>
      </c>
      <c r="J47" s="37">
        <v>37</v>
      </c>
      <c r="K47" s="37">
        <v>88</v>
      </c>
      <c r="L47" s="37"/>
      <c r="M47" s="37">
        <v>125</v>
      </c>
      <c r="N47" s="37">
        <v>0</v>
      </c>
      <c r="O47" s="37">
        <v>125</v>
      </c>
      <c r="P47" s="38">
        <v>0</v>
      </c>
      <c r="Q47" s="38">
        <v>100</v>
      </c>
      <c r="R47" s="38">
        <v>95.652173913043484</v>
      </c>
      <c r="S47" s="38">
        <v>0</v>
      </c>
      <c r="T47" s="38">
        <v>96.899224806201545</v>
      </c>
      <c r="U47" s="38">
        <v>0</v>
      </c>
      <c r="V47" s="38">
        <v>96.899224806201545</v>
      </c>
      <c r="W47" s="33"/>
    </row>
    <row r="48" spans="1:23">
      <c r="A48" s="30" t="s">
        <v>46</v>
      </c>
      <c r="B48" s="37">
        <v>7</v>
      </c>
      <c r="C48" s="37">
        <v>1441</v>
      </c>
      <c r="D48" s="37">
        <v>2835</v>
      </c>
      <c r="E48" s="37">
        <v>152</v>
      </c>
      <c r="F48" s="37">
        <v>4428</v>
      </c>
      <c r="G48" s="37">
        <v>0</v>
      </c>
      <c r="H48" s="37">
        <v>4435</v>
      </c>
      <c r="I48" s="37">
        <v>8</v>
      </c>
      <c r="J48" s="37">
        <v>1535</v>
      </c>
      <c r="K48" s="37">
        <v>2962</v>
      </c>
      <c r="L48" s="37">
        <v>151</v>
      </c>
      <c r="M48" s="37">
        <v>4648</v>
      </c>
      <c r="N48" s="37">
        <v>0</v>
      </c>
      <c r="O48" s="37">
        <v>4656</v>
      </c>
      <c r="P48" s="38">
        <v>114.28571428571428</v>
      </c>
      <c r="Q48" s="38">
        <v>106.52324774462178</v>
      </c>
      <c r="R48" s="38">
        <v>104.47971781305114</v>
      </c>
      <c r="S48" s="38">
        <v>99.342105263157904</v>
      </c>
      <c r="T48" s="38">
        <v>104.96838301716352</v>
      </c>
      <c r="U48" s="38">
        <v>0</v>
      </c>
      <c r="V48" s="38">
        <v>104.98308906426155</v>
      </c>
      <c r="W48" s="33"/>
    </row>
    <row r="49" spans="1:23">
      <c r="A49" s="30" t="s">
        <v>47</v>
      </c>
      <c r="B49" s="37">
        <v>0</v>
      </c>
      <c r="C49" s="37">
        <v>57</v>
      </c>
      <c r="D49" s="37">
        <v>169</v>
      </c>
      <c r="E49" s="37">
        <v>0</v>
      </c>
      <c r="F49" s="37">
        <v>226</v>
      </c>
      <c r="G49" s="37">
        <v>0</v>
      </c>
      <c r="H49" s="37">
        <v>226</v>
      </c>
      <c r="I49" s="37">
        <v>2</v>
      </c>
      <c r="J49" s="37">
        <v>66</v>
      </c>
      <c r="K49" s="37">
        <v>178</v>
      </c>
      <c r="L49" s="37"/>
      <c r="M49" s="37">
        <v>244</v>
      </c>
      <c r="N49" s="37">
        <v>0</v>
      </c>
      <c r="O49" s="37">
        <v>246</v>
      </c>
      <c r="P49" s="38">
        <v>0</v>
      </c>
      <c r="Q49" s="38">
        <v>115.78947368421053</v>
      </c>
      <c r="R49" s="38">
        <v>105.32544378698225</v>
      </c>
      <c r="S49" s="38">
        <v>0</v>
      </c>
      <c r="T49" s="38">
        <v>107.9646017699115</v>
      </c>
      <c r="U49" s="38">
        <v>0</v>
      </c>
      <c r="V49" s="38">
        <v>108.84955752212389</v>
      </c>
      <c r="W49" s="33"/>
    </row>
    <row r="50" spans="1:23">
      <c r="A50" s="30" t="s">
        <v>48</v>
      </c>
      <c r="B50" s="37">
        <v>3</v>
      </c>
      <c r="C50" s="37">
        <v>121</v>
      </c>
      <c r="D50" s="37">
        <v>526</v>
      </c>
      <c r="E50" s="37">
        <v>34</v>
      </c>
      <c r="F50" s="37">
        <v>681</v>
      </c>
      <c r="G50" s="37">
        <v>0</v>
      </c>
      <c r="H50" s="37">
        <v>684</v>
      </c>
      <c r="I50" s="37">
        <v>2</v>
      </c>
      <c r="J50" s="37">
        <v>114</v>
      </c>
      <c r="K50" s="37">
        <v>528</v>
      </c>
      <c r="L50" s="37">
        <v>35</v>
      </c>
      <c r="M50" s="37">
        <v>677</v>
      </c>
      <c r="N50" s="37">
        <v>0</v>
      </c>
      <c r="O50" s="37">
        <v>679</v>
      </c>
      <c r="P50" s="38">
        <v>66.666666666666657</v>
      </c>
      <c r="Q50" s="38">
        <v>94.214876033057848</v>
      </c>
      <c r="R50" s="38">
        <v>100.38022813688212</v>
      </c>
      <c r="S50" s="38">
        <v>102.94117647058823</v>
      </c>
      <c r="T50" s="38">
        <v>99.412628487518347</v>
      </c>
      <c r="U50" s="38">
        <v>0</v>
      </c>
      <c r="V50" s="38">
        <v>99.269005847953224</v>
      </c>
      <c r="W50" s="33"/>
    </row>
    <row r="51" spans="1:23">
      <c r="A51" s="30" t="s">
        <v>49</v>
      </c>
      <c r="B51" s="37">
        <v>2</v>
      </c>
      <c r="C51" s="37">
        <v>181</v>
      </c>
      <c r="D51" s="37">
        <v>258</v>
      </c>
      <c r="E51" s="37">
        <v>0</v>
      </c>
      <c r="F51" s="37">
        <v>439</v>
      </c>
      <c r="G51" s="37">
        <v>0</v>
      </c>
      <c r="H51" s="37">
        <v>441</v>
      </c>
      <c r="I51" s="37">
        <v>6</v>
      </c>
      <c r="J51" s="37">
        <v>180</v>
      </c>
      <c r="K51" s="37">
        <v>276</v>
      </c>
      <c r="L51" s="37"/>
      <c r="M51" s="37">
        <v>456</v>
      </c>
      <c r="N51" s="37">
        <v>0</v>
      </c>
      <c r="O51" s="37">
        <v>462</v>
      </c>
      <c r="P51" s="38">
        <v>300</v>
      </c>
      <c r="Q51" s="38">
        <v>99.447513812154696</v>
      </c>
      <c r="R51" s="38">
        <v>106.9767441860465</v>
      </c>
      <c r="S51" s="38">
        <v>0</v>
      </c>
      <c r="T51" s="38">
        <v>103.87243735763099</v>
      </c>
      <c r="U51" s="38">
        <v>0</v>
      </c>
      <c r="V51" s="38">
        <v>104.76190476190477</v>
      </c>
      <c r="W51" s="33"/>
    </row>
    <row r="52" spans="1:23">
      <c r="A52" s="30" t="s">
        <v>50</v>
      </c>
      <c r="B52" s="37">
        <v>0</v>
      </c>
      <c r="C52" s="37">
        <v>238</v>
      </c>
      <c r="D52" s="37">
        <v>803</v>
      </c>
      <c r="E52" s="37">
        <v>41</v>
      </c>
      <c r="F52" s="37">
        <v>1082</v>
      </c>
      <c r="G52" s="37">
        <v>0</v>
      </c>
      <c r="H52" s="37">
        <v>1082</v>
      </c>
      <c r="I52" s="37">
        <v>0</v>
      </c>
      <c r="J52" s="37">
        <v>223</v>
      </c>
      <c r="K52" s="37">
        <v>790</v>
      </c>
      <c r="L52" s="37">
        <v>49</v>
      </c>
      <c r="M52" s="37">
        <v>1062</v>
      </c>
      <c r="N52" s="37">
        <v>0</v>
      </c>
      <c r="O52" s="37">
        <v>1062</v>
      </c>
      <c r="P52" s="38">
        <v>0</v>
      </c>
      <c r="Q52" s="38">
        <v>93.69747899159664</v>
      </c>
      <c r="R52" s="38">
        <v>98.381070983810716</v>
      </c>
      <c r="S52" s="38">
        <v>119.51219512195121</v>
      </c>
      <c r="T52" s="38">
        <v>98.151571164510159</v>
      </c>
      <c r="U52" s="38">
        <v>0</v>
      </c>
      <c r="V52" s="38">
        <v>98.151571164510159</v>
      </c>
      <c r="W52" s="33"/>
    </row>
    <row r="53" spans="1:23">
      <c r="A53" s="30" t="s">
        <v>51</v>
      </c>
      <c r="B53" s="37">
        <v>11</v>
      </c>
      <c r="C53" s="37">
        <v>1125</v>
      </c>
      <c r="D53" s="37">
        <v>1759</v>
      </c>
      <c r="E53" s="37">
        <v>70</v>
      </c>
      <c r="F53" s="37">
        <v>2954</v>
      </c>
      <c r="G53" s="37">
        <v>0</v>
      </c>
      <c r="H53" s="37">
        <v>2965</v>
      </c>
      <c r="I53" s="37">
        <v>10</v>
      </c>
      <c r="J53" s="37">
        <v>1075</v>
      </c>
      <c r="K53" s="37">
        <v>1794</v>
      </c>
      <c r="L53" s="37">
        <v>73</v>
      </c>
      <c r="M53" s="37">
        <v>2942</v>
      </c>
      <c r="N53" s="37">
        <v>0</v>
      </c>
      <c r="O53" s="37">
        <v>2952</v>
      </c>
      <c r="P53" s="38">
        <v>90.909090909090907</v>
      </c>
      <c r="Q53" s="38">
        <v>95.555555555555557</v>
      </c>
      <c r="R53" s="38">
        <v>101.98976691301876</v>
      </c>
      <c r="S53" s="38">
        <v>104.28571428571429</v>
      </c>
      <c r="T53" s="38">
        <v>99.593771157752201</v>
      </c>
      <c r="U53" s="38">
        <v>0</v>
      </c>
      <c r="V53" s="38">
        <v>99.561551433389553</v>
      </c>
      <c r="W53" s="33"/>
    </row>
    <row r="54" spans="1:23">
      <c r="A54" s="30" t="s">
        <v>52</v>
      </c>
      <c r="B54" s="37">
        <v>6</v>
      </c>
      <c r="C54" s="37">
        <v>247</v>
      </c>
      <c r="D54" s="37">
        <v>265</v>
      </c>
      <c r="E54" s="37">
        <v>0</v>
      </c>
      <c r="F54" s="37">
        <v>512</v>
      </c>
      <c r="G54" s="37">
        <v>0</v>
      </c>
      <c r="H54" s="37">
        <v>518</v>
      </c>
      <c r="I54" s="37">
        <v>6</v>
      </c>
      <c r="J54" s="37">
        <v>254</v>
      </c>
      <c r="K54" s="37">
        <v>294</v>
      </c>
      <c r="L54" s="37"/>
      <c r="M54" s="37">
        <v>548</v>
      </c>
      <c r="N54" s="37">
        <v>0</v>
      </c>
      <c r="O54" s="37">
        <v>554</v>
      </c>
      <c r="P54" s="38">
        <v>100</v>
      </c>
      <c r="Q54" s="38">
        <v>102.83400809716599</v>
      </c>
      <c r="R54" s="38">
        <v>110.94339622641509</v>
      </c>
      <c r="S54" s="38">
        <v>0</v>
      </c>
      <c r="T54" s="38">
        <v>107.03125</v>
      </c>
      <c r="U54" s="38">
        <v>0</v>
      </c>
      <c r="V54" s="38">
        <v>106.94980694980696</v>
      </c>
      <c r="W54" s="33"/>
    </row>
    <row r="55" spans="1:23">
      <c r="A55" s="30" t="s">
        <v>53</v>
      </c>
      <c r="B55" s="37">
        <v>2</v>
      </c>
      <c r="C55" s="37">
        <v>252</v>
      </c>
      <c r="D55" s="37">
        <v>984</v>
      </c>
      <c r="E55" s="37">
        <v>21</v>
      </c>
      <c r="F55" s="37">
        <v>1257</v>
      </c>
      <c r="G55" s="37">
        <v>0</v>
      </c>
      <c r="H55" s="37">
        <v>1259</v>
      </c>
      <c r="I55" s="37">
        <v>0</v>
      </c>
      <c r="J55" s="37">
        <v>229</v>
      </c>
      <c r="K55" s="37">
        <v>1015</v>
      </c>
      <c r="L55" s="37">
        <v>24</v>
      </c>
      <c r="M55" s="37">
        <v>1268</v>
      </c>
      <c r="N55" s="37">
        <v>0</v>
      </c>
      <c r="O55" s="37">
        <v>1268</v>
      </c>
      <c r="P55" s="38">
        <v>0</v>
      </c>
      <c r="Q55" s="38">
        <v>90.873015873015873</v>
      </c>
      <c r="R55" s="38">
        <v>103.15040650406505</v>
      </c>
      <c r="S55" s="38">
        <v>114.28571428571428</v>
      </c>
      <c r="T55" s="38">
        <v>100.87509944311854</v>
      </c>
      <c r="U55" s="38">
        <v>0</v>
      </c>
      <c r="V55" s="38">
        <v>100.71485305798254</v>
      </c>
      <c r="W55" s="33"/>
    </row>
    <row r="56" spans="1:23">
      <c r="A56" s="30" t="s">
        <v>54</v>
      </c>
      <c r="B56" s="37">
        <v>23</v>
      </c>
      <c r="C56" s="37">
        <v>129</v>
      </c>
      <c r="D56" s="37">
        <v>142</v>
      </c>
      <c r="E56" s="37">
        <v>0</v>
      </c>
      <c r="F56" s="37">
        <v>271</v>
      </c>
      <c r="G56" s="37">
        <v>0</v>
      </c>
      <c r="H56" s="37">
        <v>294</v>
      </c>
      <c r="I56" s="37">
        <v>14</v>
      </c>
      <c r="J56" s="37">
        <v>132</v>
      </c>
      <c r="K56" s="37">
        <v>156</v>
      </c>
      <c r="L56" s="37"/>
      <c r="M56" s="37">
        <v>288</v>
      </c>
      <c r="N56" s="37">
        <v>0</v>
      </c>
      <c r="O56" s="37">
        <v>302</v>
      </c>
      <c r="P56" s="38">
        <v>60.869565217391312</v>
      </c>
      <c r="Q56" s="38">
        <v>102.32558139534885</v>
      </c>
      <c r="R56" s="38">
        <v>109.85915492957747</v>
      </c>
      <c r="S56" s="38">
        <v>0</v>
      </c>
      <c r="T56" s="38">
        <v>106.27306273062732</v>
      </c>
      <c r="U56" s="38">
        <v>0</v>
      </c>
      <c r="V56" s="38">
        <v>102.72108843537416</v>
      </c>
      <c r="W56" s="33"/>
    </row>
    <row r="57" spans="1:23">
      <c r="A57" s="30" t="s">
        <v>55</v>
      </c>
      <c r="B57" s="37">
        <v>4</v>
      </c>
      <c r="C57" s="37">
        <v>387</v>
      </c>
      <c r="D57" s="37">
        <v>1065</v>
      </c>
      <c r="E57" s="37">
        <v>36</v>
      </c>
      <c r="F57" s="37">
        <v>1488</v>
      </c>
      <c r="G57" s="37">
        <v>0</v>
      </c>
      <c r="H57" s="37">
        <v>1492</v>
      </c>
      <c r="I57" s="37">
        <v>7</v>
      </c>
      <c r="J57" s="37">
        <v>354</v>
      </c>
      <c r="K57" s="37">
        <v>1050</v>
      </c>
      <c r="L57" s="37">
        <v>35</v>
      </c>
      <c r="M57" s="37">
        <v>1439</v>
      </c>
      <c r="N57" s="37">
        <v>0</v>
      </c>
      <c r="O57" s="37">
        <v>1446</v>
      </c>
      <c r="P57" s="38">
        <v>175</v>
      </c>
      <c r="Q57" s="38">
        <v>91.472868217054256</v>
      </c>
      <c r="R57" s="38">
        <v>98.591549295774655</v>
      </c>
      <c r="S57" s="38">
        <v>97.222222222222214</v>
      </c>
      <c r="T57" s="38">
        <v>96.706989247311824</v>
      </c>
      <c r="U57" s="38">
        <v>0</v>
      </c>
      <c r="V57" s="38">
        <v>96.916890080428956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741</v>
      </c>
      <c r="C62" s="28">
        <v>32160</v>
      </c>
      <c r="D62" s="28">
        <v>83466</v>
      </c>
      <c r="E62" s="28">
        <v>11615</v>
      </c>
      <c r="F62" s="28">
        <v>127241</v>
      </c>
      <c r="G62" s="28">
        <v>174</v>
      </c>
      <c r="H62" s="28">
        <v>128156</v>
      </c>
      <c r="I62" s="28">
        <v>579</v>
      </c>
      <c r="J62" s="28">
        <v>31741</v>
      </c>
      <c r="K62" s="28">
        <v>84919</v>
      </c>
      <c r="L62" s="28">
        <v>10942</v>
      </c>
      <c r="M62" s="28">
        <v>127602</v>
      </c>
      <c r="N62" s="28">
        <v>247</v>
      </c>
      <c r="O62" s="28">
        <v>128428</v>
      </c>
      <c r="P62" s="29">
        <v>78.137651821862349</v>
      </c>
      <c r="Q62" s="29">
        <v>98.697139303482587</v>
      </c>
      <c r="R62" s="29">
        <v>101.74082860086742</v>
      </c>
      <c r="S62" s="29">
        <v>94.205768402927248</v>
      </c>
      <c r="T62" s="29">
        <v>100.28371358288601</v>
      </c>
      <c r="U62" s="29">
        <v>141.95402298850576</v>
      </c>
      <c r="V62" s="29">
        <v>100.21224133087799</v>
      </c>
      <c r="W62" s="33"/>
    </row>
    <row r="63" spans="1:23">
      <c r="A63" s="30" t="s">
        <v>56</v>
      </c>
      <c r="B63" s="37">
        <v>266</v>
      </c>
      <c r="C63" s="37">
        <v>2882</v>
      </c>
      <c r="D63" s="37">
        <v>9018</v>
      </c>
      <c r="E63" s="37">
        <v>479</v>
      </c>
      <c r="F63" s="37">
        <v>12379</v>
      </c>
      <c r="G63" s="37">
        <v>0</v>
      </c>
      <c r="H63" s="37">
        <v>12645</v>
      </c>
      <c r="I63" s="37">
        <v>209</v>
      </c>
      <c r="J63" s="37">
        <v>2863</v>
      </c>
      <c r="K63" s="37">
        <v>9005</v>
      </c>
      <c r="L63" s="37">
        <v>423</v>
      </c>
      <c r="M63" s="37">
        <v>12291</v>
      </c>
      <c r="N63" s="37">
        <v>0</v>
      </c>
      <c r="O63" s="37">
        <v>12500</v>
      </c>
      <c r="P63" s="38">
        <v>78.571428571428569</v>
      </c>
      <c r="Q63" s="38">
        <v>99.340735600277583</v>
      </c>
      <c r="R63" s="38">
        <v>99.855843867819914</v>
      </c>
      <c r="S63" s="38">
        <v>88.308977035490614</v>
      </c>
      <c r="T63" s="38">
        <v>99.289118668713144</v>
      </c>
      <c r="U63" s="38">
        <v>0</v>
      </c>
      <c r="V63" s="38">
        <v>98.853301700276788</v>
      </c>
      <c r="W63" s="33"/>
    </row>
    <row r="64" spans="1:23">
      <c r="A64" s="30" t="s">
        <v>57</v>
      </c>
      <c r="B64" s="37">
        <v>75</v>
      </c>
      <c r="C64" s="37">
        <v>1953</v>
      </c>
      <c r="D64" s="37">
        <v>4540</v>
      </c>
      <c r="E64" s="37">
        <v>185</v>
      </c>
      <c r="F64" s="37">
        <v>6678</v>
      </c>
      <c r="G64" s="37">
        <v>165</v>
      </c>
      <c r="H64" s="37">
        <v>6918</v>
      </c>
      <c r="I64" s="37">
        <v>40</v>
      </c>
      <c r="J64" s="37">
        <v>2004</v>
      </c>
      <c r="K64" s="37">
        <v>5002</v>
      </c>
      <c r="L64" s="37">
        <v>162</v>
      </c>
      <c r="M64" s="37">
        <v>7168</v>
      </c>
      <c r="N64" s="37">
        <v>236</v>
      </c>
      <c r="O64" s="37">
        <v>7444</v>
      </c>
      <c r="P64" s="38">
        <v>53.333333333333336</v>
      </c>
      <c r="Q64" s="38">
        <v>102.61136712749617</v>
      </c>
      <c r="R64" s="38">
        <v>110.1762114537445</v>
      </c>
      <c r="S64" s="38">
        <v>87.567567567567579</v>
      </c>
      <c r="T64" s="38">
        <v>107.33752620545074</v>
      </c>
      <c r="U64" s="38">
        <v>143.03030303030303</v>
      </c>
      <c r="V64" s="38">
        <v>107.60335357039608</v>
      </c>
      <c r="W64" s="33"/>
    </row>
    <row r="65" spans="1:23">
      <c r="A65" s="30" t="s">
        <v>58</v>
      </c>
      <c r="B65" s="37">
        <v>70</v>
      </c>
      <c r="C65" s="37">
        <v>7452</v>
      </c>
      <c r="D65" s="37">
        <v>21480</v>
      </c>
      <c r="E65" s="37">
        <v>6169</v>
      </c>
      <c r="F65" s="37">
        <v>35101</v>
      </c>
      <c r="G65" s="37">
        <v>9</v>
      </c>
      <c r="H65" s="37">
        <v>35180</v>
      </c>
      <c r="I65" s="37">
        <v>54</v>
      </c>
      <c r="J65" s="37">
        <v>7076</v>
      </c>
      <c r="K65" s="37">
        <v>20883</v>
      </c>
      <c r="L65" s="37">
        <v>5683</v>
      </c>
      <c r="M65" s="37">
        <v>33642</v>
      </c>
      <c r="N65" s="37">
        <v>11</v>
      </c>
      <c r="O65" s="37">
        <v>33707</v>
      </c>
      <c r="P65" s="38">
        <v>77.142857142857153</v>
      </c>
      <c r="Q65" s="38">
        <v>94.954374664519591</v>
      </c>
      <c r="R65" s="38">
        <v>97.220670391061446</v>
      </c>
      <c r="S65" s="38">
        <v>92.121899821689084</v>
      </c>
      <c r="T65" s="38">
        <v>95.843423264294472</v>
      </c>
      <c r="U65" s="38">
        <v>122.22222222222223</v>
      </c>
      <c r="V65" s="38">
        <v>95.812961910176242</v>
      </c>
      <c r="W65" s="33"/>
    </row>
    <row r="66" spans="1:23">
      <c r="A66" s="30" t="s">
        <v>59</v>
      </c>
      <c r="B66" s="37">
        <v>92</v>
      </c>
      <c r="C66" s="37">
        <v>4468</v>
      </c>
      <c r="D66" s="37">
        <v>9336</v>
      </c>
      <c r="E66" s="37">
        <v>636</v>
      </c>
      <c r="F66" s="37">
        <v>14440</v>
      </c>
      <c r="G66" s="37">
        <v>0</v>
      </c>
      <c r="H66" s="37">
        <v>14532</v>
      </c>
      <c r="I66" s="37">
        <v>88</v>
      </c>
      <c r="J66" s="37">
        <v>4566</v>
      </c>
      <c r="K66" s="37">
        <v>9758</v>
      </c>
      <c r="L66" s="37">
        <v>635</v>
      </c>
      <c r="M66" s="37">
        <v>14959</v>
      </c>
      <c r="N66" s="37">
        <v>0</v>
      </c>
      <c r="O66" s="37">
        <v>15047</v>
      </c>
      <c r="P66" s="38">
        <v>95.652173913043484</v>
      </c>
      <c r="Q66" s="38">
        <v>102.19337511190689</v>
      </c>
      <c r="R66" s="38">
        <v>104.52013710368466</v>
      </c>
      <c r="S66" s="38">
        <v>99.842767295597483</v>
      </c>
      <c r="T66" s="38">
        <v>103.59418282548476</v>
      </c>
      <c r="U66" s="38">
        <v>0</v>
      </c>
      <c r="V66" s="38">
        <v>103.54390311037709</v>
      </c>
      <c r="W66" s="33"/>
    </row>
    <row r="67" spans="1:23">
      <c r="A67" s="30" t="s">
        <v>60</v>
      </c>
      <c r="B67" s="37">
        <v>81</v>
      </c>
      <c r="C67" s="37">
        <v>4112</v>
      </c>
      <c r="D67" s="37">
        <v>14266</v>
      </c>
      <c r="E67" s="37">
        <v>2174</v>
      </c>
      <c r="F67" s="37">
        <v>20552</v>
      </c>
      <c r="G67" s="37">
        <v>0</v>
      </c>
      <c r="H67" s="37">
        <v>20633</v>
      </c>
      <c r="I67" s="37">
        <v>43</v>
      </c>
      <c r="J67" s="37">
        <v>4142</v>
      </c>
      <c r="K67" s="37">
        <v>14908</v>
      </c>
      <c r="L67" s="37">
        <v>2104</v>
      </c>
      <c r="M67" s="37">
        <v>21154</v>
      </c>
      <c r="N67" s="37">
        <v>0</v>
      </c>
      <c r="O67" s="37">
        <v>21197</v>
      </c>
      <c r="P67" s="38">
        <v>53.086419753086425</v>
      </c>
      <c r="Q67" s="38">
        <v>100.72957198443579</v>
      </c>
      <c r="R67" s="38">
        <v>104.50021029020047</v>
      </c>
      <c r="S67" s="38">
        <v>96.78012879484821</v>
      </c>
      <c r="T67" s="38">
        <v>102.9291553133515</v>
      </c>
      <c r="U67" s="38">
        <v>0</v>
      </c>
      <c r="V67" s="38">
        <v>102.73348519362186</v>
      </c>
      <c r="W67" s="33"/>
    </row>
    <row r="68" spans="1:23">
      <c r="A68" s="30" t="s">
        <v>61</v>
      </c>
      <c r="B68" s="37">
        <v>95</v>
      </c>
      <c r="C68" s="37">
        <v>5525</v>
      </c>
      <c r="D68" s="37">
        <v>12486</v>
      </c>
      <c r="E68" s="37">
        <v>1049</v>
      </c>
      <c r="F68" s="37">
        <v>19060</v>
      </c>
      <c r="G68" s="37">
        <v>0</v>
      </c>
      <c r="H68" s="37">
        <v>19155</v>
      </c>
      <c r="I68" s="37">
        <v>79</v>
      </c>
      <c r="J68" s="37">
        <v>5442</v>
      </c>
      <c r="K68" s="37">
        <v>12763</v>
      </c>
      <c r="L68" s="37">
        <v>1048</v>
      </c>
      <c r="M68" s="37">
        <v>19253</v>
      </c>
      <c r="N68" s="37">
        <v>0</v>
      </c>
      <c r="O68" s="37">
        <v>19332</v>
      </c>
      <c r="P68" s="38">
        <v>83.15789473684211</v>
      </c>
      <c r="Q68" s="38">
        <v>98.497737556561077</v>
      </c>
      <c r="R68" s="38">
        <v>102.2184847028672</v>
      </c>
      <c r="S68" s="38">
        <v>99.904671115347952</v>
      </c>
      <c r="T68" s="38">
        <v>101.01259181532005</v>
      </c>
      <c r="U68" s="38">
        <v>0</v>
      </c>
      <c r="V68" s="38">
        <v>100.92404072043853</v>
      </c>
      <c r="W68" s="33"/>
    </row>
    <row r="69" spans="1:23">
      <c r="A69" s="30" t="s">
        <v>62</v>
      </c>
      <c r="B69" s="37">
        <v>31</v>
      </c>
      <c r="C69" s="37">
        <v>4262</v>
      </c>
      <c r="D69" s="37">
        <v>7718</v>
      </c>
      <c r="E69" s="37">
        <v>676</v>
      </c>
      <c r="F69" s="37">
        <v>12656</v>
      </c>
      <c r="G69" s="37">
        <v>0</v>
      </c>
      <c r="H69" s="37">
        <v>12687</v>
      </c>
      <c r="I69" s="37">
        <v>31</v>
      </c>
      <c r="J69" s="37">
        <v>4142</v>
      </c>
      <c r="K69" s="37">
        <v>7973</v>
      </c>
      <c r="L69" s="37">
        <v>677</v>
      </c>
      <c r="M69" s="37">
        <v>12792</v>
      </c>
      <c r="N69" s="37">
        <v>0</v>
      </c>
      <c r="O69" s="37">
        <v>12823</v>
      </c>
      <c r="P69" s="38">
        <v>100</v>
      </c>
      <c r="Q69" s="38">
        <v>97.184420459877998</v>
      </c>
      <c r="R69" s="38">
        <v>103.30396475770924</v>
      </c>
      <c r="S69" s="38">
        <v>100.14792899408285</v>
      </c>
      <c r="T69" s="38">
        <v>101.07458912768648</v>
      </c>
      <c r="U69" s="38">
        <v>0</v>
      </c>
      <c r="V69" s="38">
        <v>101.07196342713014</v>
      </c>
      <c r="W69" s="33"/>
    </row>
    <row r="70" spans="1:23">
      <c r="A70" s="30" t="s">
        <v>63</v>
      </c>
      <c r="B70" s="37">
        <v>31</v>
      </c>
      <c r="C70" s="37">
        <v>1506</v>
      </c>
      <c r="D70" s="37">
        <v>4622</v>
      </c>
      <c r="E70" s="37">
        <v>247</v>
      </c>
      <c r="F70" s="37">
        <v>6375</v>
      </c>
      <c r="G70" s="37">
        <v>0</v>
      </c>
      <c r="H70" s="37">
        <v>6406</v>
      </c>
      <c r="I70" s="37">
        <v>35</v>
      </c>
      <c r="J70" s="37">
        <v>1506</v>
      </c>
      <c r="K70" s="37">
        <v>4627</v>
      </c>
      <c r="L70" s="37">
        <v>210</v>
      </c>
      <c r="M70" s="37">
        <v>6343</v>
      </c>
      <c r="N70" s="37">
        <v>0</v>
      </c>
      <c r="O70" s="37">
        <v>6378</v>
      </c>
      <c r="P70" s="38">
        <v>112.90322580645163</v>
      </c>
      <c r="Q70" s="38">
        <v>100</v>
      </c>
      <c r="R70" s="38">
        <v>100.10817827780181</v>
      </c>
      <c r="S70" s="38">
        <v>85.020242914979761</v>
      </c>
      <c r="T70" s="38">
        <v>99.498039215686276</v>
      </c>
      <c r="U70" s="38">
        <v>0</v>
      </c>
      <c r="V70" s="38">
        <v>99.562909772088673</v>
      </c>
      <c r="W70" s="33"/>
    </row>
    <row r="72" spans="1:23">
      <c r="A72" s="25" t="s">
        <v>108</v>
      </c>
    </row>
    <row r="73" spans="1:23">
      <c r="A73" s="36"/>
    </row>
    <row r="74" spans="1:23">
      <c r="A74" s="36"/>
    </row>
  </sheetData>
  <mergeCells count="20"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  <mergeCell ref="O60:O61"/>
    <mergeCell ref="Q60:T60"/>
    <mergeCell ref="V60:V61"/>
    <mergeCell ref="A59:A61"/>
    <mergeCell ref="B59:H59"/>
    <mergeCell ref="I59:O59"/>
    <mergeCell ref="P59:V59"/>
    <mergeCell ref="C60:F60"/>
    <mergeCell ref="H60:H61"/>
    <mergeCell ref="J60:M60"/>
  </mergeCells>
  <hyperlinks>
    <hyperlink ref="V7" location="Contenido!A1" display="Contendi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120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682</v>
      </c>
      <c r="C11" s="28">
        <v>30512</v>
      </c>
      <c r="D11" s="28">
        <v>80289</v>
      </c>
      <c r="E11" s="28">
        <v>11355</v>
      </c>
      <c r="F11" s="28">
        <v>122156</v>
      </c>
      <c r="G11" s="28">
        <v>153</v>
      </c>
      <c r="H11" s="28">
        <v>122991</v>
      </c>
      <c r="I11" s="28">
        <v>598</v>
      </c>
      <c r="J11" s="28">
        <v>29877</v>
      </c>
      <c r="K11" s="28">
        <v>80134</v>
      </c>
      <c r="L11" s="28">
        <v>10774</v>
      </c>
      <c r="M11" s="28">
        <v>120785</v>
      </c>
      <c r="N11" s="28">
        <v>195</v>
      </c>
      <c r="O11" s="28">
        <v>121578</v>
      </c>
      <c r="P11" s="29">
        <v>87.68328445747801</v>
      </c>
      <c r="Q11" s="29">
        <v>97.91885159937074</v>
      </c>
      <c r="R11" s="29">
        <v>99.806947402508442</v>
      </c>
      <c r="S11" s="29">
        <v>94.883311316600611</v>
      </c>
      <c r="T11" s="29">
        <v>98.877664625560755</v>
      </c>
      <c r="U11" s="29">
        <v>127.45098039215686</v>
      </c>
      <c r="V11" s="29">
        <v>98.851135448935281</v>
      </c>
      <c r="W11" s="33"/>
    </row>
    <row r="12" spans="1:120">
      <c r="A12" s="30" t="s">
        <v>10</v>
      </c>
      <c r="B12" s="37">
        <v>6</v>
      </c>
      <c r="C12" s="37">
        <v>238</v>
      </c>
      <c r="D12" s="37">
        <v>1673</v>
      </c>
      <c r="E12" s="37">
        <v>16</v>
      </c>
      <c r="F12" s="37">
        <v>1927</v>
      </c>
      <c r="G12" s="37">
        <v>0</v>
      </c>
      <c r="H12" s="37">
        <v>1933</v>
      </c>
      <c r="I12" s="37">
        <v>8</v>
      </c>
      <c r="J12" s="37">
        <v>229</v>
      </c>
      <c r="K12" s="37">
        <v>1565</v>
      </c>
      <c r="L12" s="37">
        <v>12</v>
      </c>
      <c r="M12" s="37">
        <v>1806</v>
      </c>
      <c r="N12" s="37">
        <v>0</v>
      </c>
      <c r="O12" s="37">
        <v>1814</v>
      </c>
      <c r="P12" s="38">
        <v>133.33333333333334</v>
      </c>
      <c r="Q12" s="38">
        <v>96.21848739495799</v>
      </c>
      <c r="R12" s="38">
        <v>93.544530783024513</v>
      </c>
      <c r="S12" s="38">
        <v>75</v>
      </c>
      <c r="T12" s="38">
        <v>93.720809548521018</v>
      </c>
      <c r="U12" s="38">
        <v>0</v>
      </c>
      <c r="V12" s="38">
        <v>93.843766166580451</v>
      </c>
      <c r="W12" s="33"/>
    </row>
    <row r="13" spans="1:120">
      <c r="A13" s="30" t="s">
        <v>11</v>
      </c>
      <c r="B13" s="37">
        <v>8</v>
      </c>
      <c r="C13" s="37">
        <v>718</v>
      </c>
      <c r="D13" s="37">
        <v>1393</v>
      </c>
      <c r="E13" s="37">
        <v>118</v>
      </c>
      <c r="F13" s="37">
        <v>2229</v>
      </c>
      <c r="G13" s="37">
        <v>0</v>
      </c>
      <c r="H13" s="37">
        <v>2237</v>
      </c>
      <c r="I13" s="37">
        <v>20</v>
      </c>
      <c r="J13" s="37">
        <v>679</v>
      </c>
      <c r="K13" s="37">
        <v>1335</v>
      </c>
      <c r="L13" s="37">
        <v>100</v>
      </c>
      <c r="M13" s="37">
        <v>2114</v>
      </c>
      <c r="N13" s="37">
        <v>0</v>
      </c>
      <c r="O13" s="37">
        <v>2134</v>
      </c>
      <c r="P13" s="38">
        <v>250</v>
      </c>
      <c r="Q13" s="38">
        <v>94.568245125348184</v>
      </c>
      <c r="R13" s="38">
        <v>95.836324479540565</v>
      </c>
      <c r="S13" s="38">
        <v>84.745762711864401</v>
      </c>
      <c r="T13" s="38">
        <v>94.840735755944365</v>
      </c>
      <c r="U13" s="38">
        <v>0</v>
      </c>
      <c r="V13" s="38">
        <v>95.395619132767095</v>
      </c>
      <c r="W13" s="33"/>
    </row>
    <row r="14" spans="1:120">
      <c r="A14" s="30" t="s">
        <v>12</v>
      </c>
      <c r="B14" s="37">
        <v>62</v>
      </c>
      <c r="C14" s="37">
        <v>765</v>
      </c>
      <c r="D14" s="37">
        <v>2789</v>
      </c>
      <c r="E14" s="37">
        <v>258</v>
      </c>
      <c r="F14" s="37">
        <v>3812</v>
      </c>
      <c r="G14" s="37">
        <v>0</v>
      </c>
      <c r="H14" s="37">
        <v>3874</v>
      </c>
      <c r="I14" s="37">
        <v>36</v>
      </c>
      <c r="J14" s="37">
        <v>743</v>
      </c>
      <c r="K14" s="37">
        <v>2826</v>
      </c>
      <c r="L14" s="37">
        <v>239</v>
      </c>
      <c r="M14" s="37">
        <v>3808</v>
      </c>
      <c r="N14" s="37">
        <v>0</v>
      </c>
      <c r="O14" s="37">
        <v>3844</v>
      </c>
      <c r="P14" s="38">
        <v>58.064516129032256</v>
      </c>
      <c r="Q14" s="38">
        <v>97.124183006535944</v>
      </c>
      <c r="R14" s="38">
        <v>101.32664037289351</v>
      </c>
      <c r="S14" s="38">
        <v>92.63565891472868</v>
      </c>
      <c r="T14" s="38">
        <v>99.89506820566632</v>
      </c>
      <c r="U14" s="38">
        <v>0</v>
      </c>
      <c r="V14" s="38">
        <v>99.225606608156937</v>
      </c>
      <c r="W14" s="33"/>
    </row>
    <row r="15" spans="1:120">
      <c r="A15" s="30" t="s">
        <v>13</v>
      </c>
      <c r="B15" s="37">
        <v>11</v>
      </c>
      <c r="C15" s="37">
        <v>259</v>
      </c>
      <c r="D15" s="37">
        <v>1030</v>
      </c>
      <c r="E15" s="37">
        <v>27</v>
      </c>
      <c r="F15" s="37">
        <v>1316</v>
      </c>
      <c r="G15" s="37">
        <v>0</v>
      </c>
      <c r="H15" s="37">
        <v>1327</v>
      </c>
      <c r="I15" s="37">
        <v>6</v>
      </c>
      <c r="J15" s="37">
        <v>264</v>
      </c>
      <c r="K15" s="37">
        <v>1134</v>
      </c>
      <c r="L15" s="37">
        <v>37</v>
      </c>
      <c r="M15" s="37">
        <v>1435</v>
      </c>
      <c r="N15" s="37">
        <v>0</v>
      </c>
      <c r="O15" s="37">
        <v>1441</v>
      </c>
      <c r="P15" s="38">
        <v>54.545454545454547</v>
      </c>
      <c r="Q15" s="38">
        <v>101.93050193050193</v>
      </c>
      <c r="R15" s="38">
        <v>110.09708737864078</v>
      </c>
      <c r="S15" s="38">
        <v>137.03703703703704</v>
      </c>
      <c r="T15" s="38">
        <v>109.04255319148936</v>
      </c>
      <c r="U15" s="38">
        <v>0</v>
      </c>
      <c r="V15" s="38">
        <v>108.59080633006782</v>
      </c>
      <c r="W15" s="33"/>
    </row>
    <row r="16" spans="1:120">
      <c r="A16" s="30" t="s">
        <v>14</v>
      </c>
      <c r="B16" s="37">
        <v>0</v>
      </c>
      <c r="C16" s="37">
        <v>250</v>
      </c>
      <c r="D16" s="37">
        <v>1535</v>
      </c>
      <c r="E16" s="37">
        <v>153</v>
      </c>
      <c r="F16" s="37">
        <v>1938</v>
      </c>
      <c r="G16" s="37">
        <v>0</v>
      </c>
      <c r="H16" s="37">
        <v>1938</v>
      </c>
      <c r="I16" s="37">
        <v>0</v>
      </c>
      <c r="J16" s="37">
        <v>280</v>
      </c>
      <c r="K16" s="37">
        <v>1604</v>
      </c>
      <c r="L16" s="37">
        <v>162</v>
      </c>
      <c r="M16" s="37">
        <v>2046</v>
      </c>
      <c r="N16" s="37">
        <v>0</v>
      </c>
      <c r="O16" s="37">
        <v>2046</v>
      </c>
      <c r="P16" s="38">
        <v>0</v>
      </c>
      <c r="Q16" s="38">
        <v>112</v>
      </c>
      <c r="R16" s="38">
        <v>104.49511400651465</v>
      </c>
      <c r="S16" s="38">
        <v>105.88235294117646</v>
      </c>
      <c r="T16" s="38">
        <v>105.57275541795666</v>
      </c>
      <c r="U16" s="38">
        <v>0</v>
      </c>
      <c r="V16" s="38">
        <v>105.57275541795666</v>
      </c>
      <c r="W16" s="33"/>
    </row>
    <row r="17" spans="1:23">
      <c r="A17" s="30" t="s">
        <v>15</v>
      </c>
      <c r="B17" s="37">
        <v>0</v>
      </c>
      <c r="C17" s="37">
        <v>63</v>
      </c>
      <c r="D17" s="37">
        <v>46</v>
      </c>
      <c r="E17" s="37">
        <v>0</v>
      </c>
      <c r="F17" s="37">
        <v>109</v>
      </c>
      <c r="G17" s="37">
        <v>0</v>
      </c>
      <c r="H17" s="37">
        <v>109</v>
      </c>
      <c r="I17" s="37">
        <v>0</v>
      </c>
      <c r="J17" s="37">
        <v>66</v>
      </c>
      <c r="K17" s="37">
        <v>47</v>
      </c>
      <c r="L17" s="37">
        <v>0</v>
      </c>
      <c r="M17" s="37">
        <v>113</v>
      </c>
      <c r="N17" s="37">
        <v>0</v>
      </c>
      <c r="O17" s="37">
        <v>113</v>
      </c>
      <c r="P17" s="38">
        <v>0</v>
      </c>
      <c r="Q17" s="38">
        <v>104.76190476190476</v>
      </c>
      <c r="R17" s="38">
        <v>102.17391304347827</v>
      </c>
      <c r="S17" s="38">
        <v>0</v>
      </c>
      <c r="T17" s="38">
        <v>103.6697247706422</v>
      </c>
      <c r="U17" s="38">
        <v>0</v>
      </c>
      <c r="V17" s="38">
        <v>103.6697247706422</v>
      </c>
      <c r="W17" s="33"/>
    </row>
    <row r="18" spans="1:23">
      <c r="A18" s="30" t="s">
        <v>16</v>
      </c>
      <c r="B18" s="37">
        <v>22</v>
      </c>
      <c r="C18" s="37">
        <v>1576</v>
      </c>
      <c r="D18" s="37">
        <v>6828</v>
      </c>
      <c r="E18" s="37">
        <v>1753</v>
      </c>
      <c r="F18" s="37">
        <v>10157</v>
      </c>
      <c r="G18" s="37">
        <v>0</v>
      </c>
      <c r="H18" s="37">
        <v>10179</v>
      </c>
      <c r="I18" s="37">
        <v>6</v>
      </c>
      <c r="J18" s="37">
        <v>1602</v>
      </c>
      <c r="K18" s="37">
        <v>6908</v>
      </c>
      <c r="L18" s="37">
        <v>1641</v>
      </c>
      <c r="M18" s="37">
        <v>10151</v>
      </c>
      <c r="N18" s="37">
        <v>0</v>
      </c>
      <c r="O18" s="37">
        <v>10157</v>
      </c>
      <c r="P18" s="38">
        <v>27.272727272727273</v>
      </c>
      <c r="Q18" s="38">
        <v>101.6497461928934</v>
      </c>
      <c r="R18" s="38">
        <v>101.17164616285882</v>
      </c>
      <c r="S18" s="38">
        <v>93.610952652595557</v>
      </c>
      <c r="T18" s="38">
        <v>99.940927439204486</v>
      </c>
      <c r="U18" s="38">
        <v>0</v>
      </c>
      <c r="V18" s="38">
        <v>99.783868749385988</v>
      </c>
      <c r="W18" s="33"/>
    </row>
    <row r="19" spans="1:23">
      <c r="A19" s="30" t="s">
        <v>17</v>
      </c>
      <c r="B19" s="37">
        <v>22</v>
      </c>
      <c r="C19" s="37">
        <v>189</v>
      </c>
      <c r="D19" s="37">
        <v>578</v>
      </c>
      <c r="E19" s="37">
        <v>5</v>
      </c>
      <c r="F19" s="37">
        <v>772</v>
      </c>
      <c r="G19" s="37">
        <v>0</v>
      </c>
      <c r="H19" s="37">
        <v>794</v>
      </c>
      <c r="I19" s="37">
        <v>24</v>
      </c>
      <c r="J19" s="37">
        <v>188</v>
      </c>
      <c r="K19" s="37">
        <v>551</v>
      </c>
      <c r="L19" s="37">
        <v>7</v>
      </c>
      <c r="M19" s="37">
        <v>746</v>
      </c>
      <c r="N19" s="37">
        <v>0</v>
      </c>
      <c r="O19" s="37">
        <v>770</v>
      </c>
      <c r="P19" s="38">
        <v>109.09090909090909</v>
      </c>
      <c r="Q19" s="38">
        <v>99.470899470899468</v>
      </c>
      <c r="R19" s="38">
        <v>95.328719723183397</v>
      </c>
      <c r="S19" s="38">
        <v>140</v>
      </c>
      <c r="T19" s="38">
        <v>96.632124352331601</v>
      </c>
      <c r="U19" s="38">
        <v>0</v>
      </c>
      <c r="V19" s="38">
        <v>96.977329974811084</v>
      </c>
      <c r="W19" s="33"/>
    </row>
    <row r="20" spans="1:23">
      <c r="A20" s="30" t="s">
        <v>18</v>
      </c>
      <c r="B20" s="37">
        <v>17</v>
      </c>
      <c r="C20" s="37">
        <v>574</v>
      </c>
      <c r="D20" s="37">
        <v>1213</v>
      </c>
      <c r="E20" s="37">
        <v>49</v>
      </c>
      <c r="F20" s="37">
        <v>1836</v>
      </c>
      <c r="G20" s="37">
        <v>0</v>
      </c>
      <c r="H20" s="37">
        <v>1853</v>
      </c>
      <c r="I20" s="37">
        <v>18</v>
      </c>
      <c r="J20" s="37">
        <v>582</v>
      </c>
      <c r="K20" s="37">
        <v>1197</v>
      </c>
      <c r="L20" s="37">
        <v>46</v>
      </c>
      <c r="M20" s="37">
        <v>1825</v>
      </c>
      <c r="N20" s="37">
        <v>0</v>
      </c>
      <c r="O20" s="37">
        <v>1843</v>
      </c>
      <c r="P20" s="38">
        <v>105.88235294117646</v>
      </c>
      <c r="Q20" s="38">
        <v>101.39372822299651</v>
      </c>
      <c r="R20" s="38">
        <v>98.680956306677658</v>
      </c>
      <c r="S20" s="38">
        <v>93.877551020408163</v>
      </c>
      <c r="T20" s="38">
        <v>99.400871459694983</v>
      </c>
      <c r="U20" s="38">
        <v>0</v>
      </c>
      <c r="V20" s="38">
        <v>99.460334592552613</v>
      </c>
      <c r="W20" s="33"/>
    </row>
    <row r="21" spans="1:23">
      <c r="A21" s="30" t="s">
        <v>19</v>
      </c>
      <c r="B21" s="37">
        <v>1</v>
      </c>
      <c r="C21" s="37">
        <v>132</v>
      </c>
      <c r="D21" s="37">
        <v>115</v>
      </c>
      <c r="E21" s="37">
        <v>19</v>
      </c>
      <c r="F21" s="37">
        <v>266</v>
      </c>
      <c r="G21" s="37">
        <v>0</v>
      </c>
      <c r="H21" s="37">
        <v>267</v>
      </c>
      <c r="I21" s="37">
        <v>0</v>
      </c>
      <c r="J21" s="37">
        <v>136</v>
      </c>
      <c r="K21" s="37">
        <v>127</v>
      </c>
      <c r="L21" s="37">
        <v>5</v>
      </c>
      <c r="M21" s="37">
        <v>268</v>
      </c>
      <c r="N21" s="37">
        <v>0</v>
      </c>
      <c r="O21" s="37">
        <v>268</v>
      </c>
      <c r="P21" s="38">
        <v>0</v>
      </c>
      <c r="Q21" s="38">
        <v>103.03030303030303</v>
      </c>
      <c r="R21" s="38">
        <v>110.43478260869566</v>
      </c>
      <c r="S21" s="38">
        <v>26.315789473684209</v>
      </c>
      <c r="T21" s="38">
        <v>100.75187969924812</v>
      </c>
      <c r="U21" s="38">
        <v>0</v>
      </c>
      <c r="V21" s="38">
        <v>100.37453183520599</v>
      </c>
      <c r="W21" s="33"/>
    </row>
    <row r="22" spans="1:23">
      <c r="A22" s="30" t="s">
        <v>20</v>
      </c>
      <c r="B22" s="37">
        <v>0</v>
      </c>
      <c r="C22" s="37">
        <v>403</v>
      </c>
      <c r="D22" s="37">
        <v>1427</v>
      </c>
      <c r="E22" s="37">
        <v>179</v>
      </c>
      <c r="F22" s="37">
        <v>2009</v>
      </c>
      <c r="G22" s="37">
        <v>0</v>
      </c>
      <c r="H22" s="37">
        <v>2009</v>
      </c>
      <c r="I22" s="37">
        <v>2</v>
      </c>
      <c r="J22" s="37">
        <v>434</v>
      </c>
      <c r="K22" s="37">
        <v>1359</v>
      </c>
      <c r="L22" s="37">
        <v>167</v>
      </c>
      <c r="M22" s="37">
        <v>1960</v>
      </c>
      <c r="N22" s="37">
        <v>0</v>
      </c>
      <c r="O22" s="37">
        <v>1962</v>
      </c>
      <c r="P22" s="38">
        <v>0</v>
      </c>
      <c r="Q22" s="38">
        <v>107.69230769230769</v>
      </c>
      <c r="R22" s="38">
        <v>95.234758234057466</v>
      </c>
      <c r="S22" s="38">
        <v>93.296089385474858</v>
      </c>
      <c r="T22" s="38">
        <v>97.560975609756099</v>
      </c>
      <c r="U22" s="38">
        <v>0</v>
      </c>
      <c r="V22" s="38">
        <v>97.660527625684423</v>
      </c>
      <c r="W22" s="33"/>
    </row>
    <row r="23" spans="1:23">
      <c r="A23" s="30" t="s">
        <v>21</v>
      </c>
      <c r="B23" s="37">
        <v>0</v>
      </c>
      <c r="C23" s="37">
        <v>216</v>
      </c>
      <c r="D23" s="37">
        <v>411</v>
      </c>
      <c r="E23" s="37">
        <v>21</v>
      </c>
      <c r="F23" s="37">
        <v>648</v>
      </c>
      <c r="G23" s="37">
        <v>0</v>
      </c>
      <c r="H23" s="37">
        <v>648</v>
      </c>
      <c r="I23" s="37">
        <v>0</v>
      </c>
      <c r="J23" s="37">
        <v>218</v>
      </c>
      <c r="K23" s="37">
        <v>386</v>
      </c>
      <c r="L23" s="37">
        <v>18</v>
      </c>
      <c r="M23" s="37">
        <v>622</v>
      </c>
      <c r="N23" s="37">
        <v>0</v>
      </c>
      <c r="O23" s="37">
        <v>622</v>
      </c>
      <c r="P23" s="38">
        <v>0</v>
      </c>
      <c r="Q23" s="38">
        <v>100.92592592592592</v>
      </c>
      <c r="R23" s="38">
        <v>93.917274939172756</v>
      </c>
      <c r="S23" s="38">
        <v>85.714285714285708</v>
      </c>
      <c r="T23" s="38">
        <v>95.987654320987659</v>
      </c>
      <c r="U23" s="38">
        <v>0</v>
      </c>
      <c r="V23" s="38">
        <v>95.987654320987659</v>
      </c>
      <c r="W23" s="33"/>
    </row>
    <row r="24" spans="1:23">
      <c r="A24" s="30" t="s">
        <v>22</v>
      </c>
      <c r="B24" s="37">
        <v>3</v>
      </c>
      <c r="C24" s="37">
        <v>126</v>
      </c>
      <c r="D24" s="37">
        <v>464</v>
      </c>
      <c r="E24" s="37">
        <v>0</v>
      </c>
      <c r="F24" s="37">
        <v>590</v>
      </c>
      <c r="G24" s="37">
        <v>0</v>
      </c>
      <c r="H24" s="37">
        <v>593</v>
      </c>
      <c r="I24" s="37">
        <v>0</v>
      </c>
      <c r="J24" s="37">
        <v>134</v>
      </c>
      <c r="K24" s="37">
        <v>485</v>
      </c>
      <c r="L24" s="37">
        <v>0</v>
      </c>
      <c r="M24" s="37">
        <v>619</v>
      </c>
      <c r="N24" s="37">
        <v>0</v>
      </c>
      <c r="O24" s="37">
        <v>619</v>
      </c>
      <c r="P24" s="38">
        <v>0</v>
      </c>
      <c r="Q24" s="38">
        <v>106.34920634920636</v>
      </c>
      <c r="R24" s="38">
        <v>104.52586206896552</v>
      </c>
      <c r="S24" s="38">
        <v>0</v>
      </c>
      <c r="T24" s="38">
        <v>104.91525423728814</v>
      </c>
      <c r="U24" s="38">
        <v>0</v>
      </c>
      <c r="V24" s="38">
        <v>104.38448566610455</v>
      </c>
      <c r="W24" s="33"/>
    </row>
    <row r="25" spans="1:23">
      <c r="A25" s="30" t="s">
        <v>23</v>
      </c>
      <c r="B25" s="37">
        <v>79</v>
      </c>
      <c r="C25" s="37">
        <v>1265</v>
      </c>
      <c r="D25" s="37">
        <v>2196</v>
      </c>
      <c r="E25" s="37">
        <v>127</v>
      </c>
      <c r="F25" s="37">
        <v>3588</v>
      </c>
      <c r="G25" s="37">
        <v>0</v>
      </c>
      <c r="H25" s="37">
        <v>3667</v>
      </c>
      <c r="I25" s="37">
        <v>54</v>
      </c>
      <c r="J25" s="37">
        <v>1238</v>
      </c>
      <c r="K25" s="37">
        <v>2179</v>
      </c>
      <c r="L25" s="37">
        <v>132</v>
      </c>
      <c r="M25" s="37">
        <v>3549</v>
      </c>
      <c r="N25" s="37">
        <v>0</v>
      </c>
      <c r="O25" s="37">
        <v>3603</v>
      </c>
      <c r="P25" s="38">
        <v>68.35443037974683</v>
      </c>
      <c r="Q25" s="38">
        <v>97.865612648221344</v>
      </c>
      <c r="R25" s="38">
        <v>99.225865209471763</v>
      </c>
      <c r="S25" s="38">
        <v>103.93700787401575</v>
      </c>
      <c r="T25" s="38">
        <v>98.913043478260875</v>
      </c>
      <c r="U25" s="38">
        <v>0</v>
      </c>
      <c r="V25" s="38">
        <v>98.254704117807478</v>
      </c>
      <c r="W25" s="33"/>
    </row>
    <row r="26" spans="1:23">
      <c r="A26" s="30" t="s">
        <v>24</v>
      </c>
      <c r="B26" s="37">
        <v>58</v>
      </c>
      <c r="C26" s="37">
        <v>1260</v>
      </c>
      <c r="D26" s="37">
        <v>2143</v>
      </c>
      <c r="E26" s="37">
        <v>142</v>
      </c>
      <c r="F26" s="37">
        <v>3545</v>
      </c>
      <c r="G26" s="37">
        <v>0</v>
      </c>
      <c r="H26" s="37">
        <v>3603</v>
      </c>
      <c r="I26" s="37">
        <v>25</v>
      </c>
      <c r="J26" s="37">
        <v>1217</v>
      </c>
      <c r="K26" s="37">
        <v>2200</v>
      </c>
      <c r="L26" s="37">
        <v>144</v>
      </c>
      <c r="M26" s="37">
        <v>3561</v>
      </c>
      <c r="N26" s="37">
        <v>0</v>
      </c>
      <c r="O26" s="37">
        <v>3586</v>
      </c>
      <c r="P26" s="38">
        <v>43.103448275862071</v>
      </c>
      <c r="Q26" s="38">
        <v>96.587301587301582</v>
      </c>
      <c r="R26" s="38">
        <v>102.6598226784881</v>
      </c>
      <c r="S26" s="38">
        <v>101.40845070422536</v>
      </c>
      <c r="T26" s="38">
        <v>100.45133991537377</v>
      </c>
      <c r="U26" s="38">
        <v>0</v>
      </c>
      <c r="V26" s="38">
        <v>99.528170968637241</v>
      </c>
      <c r="W26" s="33"/>
    </row>
    <row r="27" spans="1:23">
      <c r="A27" s="30" t="s">
        <v>25</v>
      </c>
      <c r="B27" s="37">
        <v>0</v>
      </c>
      <c r="C27" s="37">
        <v>102</v>
      </c>
      <c r="D27" s="37">
        <v>373</v>
      </c>
      <c r="E27" s="37">
        <v>8</v>
      </c>
      <c r="F27" s="37">
        <v>483</v>
      </c>
      <c r="G27" s="37">
        <v>0</v>
      </c>
      <c r="H27" s="37">
        <v>483</v>
      </c>
      <c r="I27" s="37">
        <v>0</v>
      </c>
      <c r="J27" s="37">
        <v>99</v>
      </c>
      <c r="K27" s="37">
        <v>355</v>
      </c>
      <c r="L27" s="37">
        <v>0</v>
      </c>
      <c r="M27" s="37">
        <v>454</v>
      </c>
      <c r="N27" s="37">
        <v>0</v>
      </c>
      <c r="O27" s="37">
        <v>454</v>
      </c>
      <c r="P27" s="38">
        <v>0</v>
      </c>
      <c r="Q27" s="38">
        <v>97.058823529411768</v>
      </c>
      <c r="R27" s="38">
        <v>95.174262734584445</v>
      </c>
      <c r="S27" s="38">
        <v>0</v>
      </c>
      <c r="T27" s="38">
        <v>93.995859213250512</v>
      </c>
      <c r="U27" s="38">
        <v>0</v>
      </c>
      <c r="V27" s="38">
        <v>93.995859213250512</v>
      </c>
      <c r="W27" s="33"/>
    </row>
    <row r="28" spans="1:23">
      <c r="A28" s="30" t="s">
        <v>26</v>
      </c>
      <c r="B28" s="37">
        <v>22</v>
      </c>
      <c r="C28" s="37">
        <v>3773</v>
      </c>
      <c r="D28" s="37">
        <v>6080</v>
      </c>
      <c r="E28" s="37">
        <v>927</v>
      </c>
      <c r="F28" s="37">
        <v>10780</v>
      </c>
      <c r="G28" s="37">
        <v>0</v>
      </c>
      <c r="H28" s="37">
        <v>10802</v>
      </c>
      <c r="I28" s="37">
        <v>24</v>
      </c>
      <c r="J28" s="37">
        <v>3891</v>
      </c>
      <c r="K28" s="37">
        <v>6785</v>
      </c>
      <c r="L28" s="37">
        <v>964</v>
      </c>
      <c r="M28" s="37">
        <v>11640</v>
      </c>
      <c r="N28" s="37">
        <v>0</v>
      </c>
      <c r="O28" s="37">
        <v>11664</v>
      </c>
      <c r="P28" s="38">
        <v>109.09090909090909</v>
      </c>
      <c r="Q28" s="38">
        <v>103.12748476013782</v>
      </c>
      <c r="R28" s="38">
        <v>111.59539473684211</v>
      </c>
      <c r="S28" s="38">
        <v>103.99137001078749</v>
      </c>
      <c r="T28" s="38">
        <v>107.97773654916512</v>
      </c>
      <c r="U28" s="38">
        <v>0</v>
      </c>
      <c r="V28" s="38">
        <v>107.98000370301796</v>
      </c>
      <c r="W28" s="33"/>
    </row>
    <row r="29" spans="1:23">
      <c r="A29" s="30" t="s">
        <v>27</v>
      </c>
      <c r="B29" s="37">
        <v>0</v>
      </c>
      <c r="C29" s="37">
        <v>419</v>
      </c>
      <c r="D29" s="37">
        <v>300</v>
      </c>
      <c r="E29" s="37">
        <v>12</v>
      </c>
      <c r="F29" s="37">
        <v>731</v>
      </c>
      <c r="G29" s="37">
        <v>0</v>
      </c>
      <c r="H29" s="37">
        <v>731</v>
      </c>
      <c r="I29" s="37">
        <v>1</v>
      </c>
      <c r="J29" s="37">
        <v>409</v>
      </c>
      <c r="K29" s="37">
        <v>298</v>
      </c>
      <c r="L29" s="37">
        <v>7</v>
      </c>
      <c r="M29" s="37">
        <v>714</v>
      </c>
      <c r="N29" s="37">
        <v>0</v>
      </c>
      <c r="O29" s="37">
        <v>715</v>
      </c>
      <c r="P29" s="38">
        <v>0</v>
      </c>
      <c r="Q29" s="38">
        <v>97.613365155131262</v>
      </c>
      <c r="R29" s="38">
        <v>99.333333333333329</v>
      </c>
      <c r="S29" s="38">
        <v>58.333333333333336</v>
      </c>
      <c r="T29" s="38">
        <v>97.674418604651166</v>
      </c>
      <c r="U29" s="38">
        <v>0</v>
      </c>
      <c r="V29" s="38">
        <v>97.811217510259922</v>
      </c>
      <c r="W29" s="33"/>
    </row>
    <row r="30" spans="1:23">
      <c r="A30" s="30" t="s">
        <v>28</v>
      </c>
      <c r="B30" s="37">
        <v>10</v>
      </c>
      <c r="C30" s="37">
        <v>63</v>
      </c>
      <c r="D30" s="37">
        <v>929</v>
      </c>
      <c r="E30" s="37">
        <v>21</v>
      </c>
      <c r="F30" s="37">
        <v>1013</v>
      </c>
      <c r="G30" s="37">
        <v>0</v>
      </c>
      <c r="H30" s="37">
        <v>1023</v>
      </c>
      <c r="I30" s="37">
        <v>13</v>
      </c>
      <c r="J30" s="37">
        <v>71</v>
      </c>
      <c r="K30" s="37">
        <v>875</v>
      </c>
      <c r="L30" s="37">
        <v>13</v>
      </c>
      <c r="M30" s="37">
        <v>959</v>
      </c>
      <c r="N30" s="37">
        <v>0</v>
      </c>
      <c r="O30" s="37">
        <v>972</v>
      </c>
      <c r="P30" s="38">
        <v>130</v>
      </c>
      <c r="Q30" s="38">
        <v>112.6984126984127</v>
      </c>
      <c r="R30" s="38">
        <v>94.187298170075351</v>
      </c>
      <c r="S30" s="38">
        <v>61.904761904761905</v>
      </c>
      <c r="T30" s="38">
        <v>94.669299111549847</v>
      </c>
      <c r="U30" s="38">
        <v>0</v>
      </c>
      <c r="V30" s="38">
        <v>95.014662756598241</v>
      </c>
      <c r="W30" s="33"/>
    </row>
    <row r="31" spans="1:23">
      <c r="A31" s="30" t="s">
        <v>29</v>
      </c>
      <c r="B31" s="37">
        <v>58</v>
      </c>
      <c r="C31" s="37">
        <v>6866</v>
      </c>
      <c r="D31" s="37">
        <v>20085</v>
      </c>
      <c r="E31" s="37">
        <v>5920</v>
      </c>
      <c r="F31" s="37">
        <v>32871</v>
      </c>
      <c r="G31" s="37">
        <v>6</v>
      </c>
      <c r="H31" s="37">
        <v>32935</v>
      </c>
      <c r="I31" s="37">
        <v>52</v>
      </c>
      <c r="J31" s="37">
        <v>6649</v>
      </c>
      <c r="K31" s="37">
        <v>19786</v>
      </c>
      <c r="L31" s="37">
        <v>5539</v>
      </c>
      <c r="M31" s="37">
        <v>31974</v>
      </c>
      <c r="N31" s="37">
        <v>4</v>
      </c>
      <c r="O31" s="37">
        <v>32030</v>
      </c>
      <c r="P31" s="38">
        <v>89.65517241379311</v>
      </c>
      <c r="Q31" s="38">
        <v>96.83949898048354</v>
      </c>
      <c r="R31" s="38">
        <v>98.511326860841422</v>
      </c>
      <c r="S31" s="38">
        <v>93.564189189189193</v>
      </c>
      <c r="T31" s="38">
        <v>97.271150862462349</v>
      </c>
      <c r="U31" s="38">
        <v>66.666666666666671</v>
      </c>
      <c r="V31" s="38">
        <v>97.252163352057082</v>
      </c>
      <c r="W31" s="33"/>
    </row>
    <row r="32" spans="1:23">
      <c r="A32" s="30" t="s">
        <v>30</v>
      </c>
      <c r="B32" s="37">
        <v>4</v>
      </c>
      <c r="C32" s="37">
        <v>423</v>
      </c>
      <c r="D32" s="37">
        <v>534</v>
      </c>
      <c r="E32" s="37">
        <v>89</v>
      </c>
      <c r="F32" s="37">
        <v>1046</v>
      </c>
      <c r="G32" s="37">
        <v>0</v>
      </c>
      <c r="H32" s="37">
        <v>1050</v>
      </c>
      <c r="I32" s="37">
        <v>2</v>
      </c>
      <c r="J32" s="37">
        <v>395</v>
      </c>
      <c r="K32" s="37">
        <v>516</v>
      </c>
      <c r="L32" s="37">
        <v>82</v>
      </c>
      <c r="M32" s="37">
        <v>993</v>
      </c>
      <c r="N32" s="37">
        <v>0</v>
      </c>
      <c r="O32" s="37">
        <v>995</v>
      </c>
      <c r="P32" s="38">
        <v>50</v>
      </c>
      <c r="Q32" s="38">
        <v>93.380614657210401</v>
      </c>
      <c r="R32" s="38">
        <v>96.629213483146074</v>
      </c>
      <c r="S32" s="38">
        <v>92.134831460674164</v>
      </c>
      <c r="T32" s="38">
        <v>94.933078393881459</v>
      </c>
      <c r="U32" s="38">
        <v>0</v>
      </c>
      <c r="V32" s="38">
        <v>94.761904761904759</v>
      </c>
      <c r="W32" s="33"/>
    </row>
    <row r="33" spans="1:23">
      <c r="A33" s="30" t="s">
        <v>31</v>
      </c>
      <c r="B33" s="37">
        <v>14</v>
      </c>
      <c r="C33" s="37">
        <v>139</v>
      </c>
      <c r="D33" s="37">
        <v>432</v>
      </c>
      <c r="E33" s="37">
        <v>22</v>
      </c>
      <c r="F33" s="37">
        <v>593</v>
      </c>
      <c r="G33" s="37">
        <v>0</v>
      </c>
      <c r="H33" s="37">
        <v>607</v>
      </c>
      <c r="I33" s="37">
        <v>6</v>
      </c>
      <c r="J33" s="37">
        <v>129</v>
      </c>
      <c r="K33" s="37">
        <v>426</v>
      </c>
      <c r="L33" s="37">
        <v>23</v>
      </c>
      <c r="M33" s="37">
        <v>578</v>
      </c>
      <c r="N33" s="37">
        <v>0</v>
      </c>
      <c r="O33" s="37">
        <v>584</v>
      </c>
      <c r="P33" s="38">
        <v>42.857142857142854</v>
      </c>
      <c r="Q33" s="38">
        <v>92.805755395683448</v>
      </c>
      <c r="R33" s="38">
        <v>98.611111111111114</v>
      </c>
      <c r="S33" s="38">
        <v>104.54545454545455</v>
      </c>
      <c r="T33" s="38">
        <v>97.470489038785828</v>
      </c>
      <c r="U33" s="38">
        <v>0</v>
      </c>
      <c r="V33" s="38">
        <v>96.210873146622731</v>
      </c>
      <c r="W33" s="33"/>
    </row>
    <row r="34" spans="1:23">
      <c r="A34" s="30" t="s">
        <v>32</v>
      </c>
      <c r="B34" s="37">
        <v>51</v>
      </c>
      <c r="C34" s="37">
        <v>465</v>
      </c>
      <c r="D34" s="37">
        <v>2674</v>
      </c>
      <c r="E34" s="37">
        <v>38</v>
      </c>
      <c r="F34" s="37">
        <v>3177</v>
      </c>
      <c r="G34" s="37">
        <v>0</v>
      </c>
      <c r="H34" s="37">
        <v>3228</v>
      </c>
      <c r="I34" s="37">
        <v>45</v>
      </c>
      <c r="J34" s="37">
        <v>431</v>
      </c>
      <c r="K34" s="37">
        <v>2572</v>
      </c>
      <c r="L34" s="37">
        <v>35</v>
      </c>
      <c r="M34" s="37">
        <v>3038</v>
      </c>
      <c r="N34" s="37">
        <v>0</v>
      </c>
      <c r="O34" s="37">
        <v>3083</v>
      </c>
      <c r="P34" s="38">
        <v>88.235294117647058</v>
      </c>
      <c r="Q34" s="38">
        <v>92.688172043010752</v>
      </c>
      <c r="R34" s="38">
        <v>96.185489902767387</v>
      </c>
      <c r="S34" s="38">
        <v>92.10526315789474</v>
      </c>
      <c r="T34" s="38">
        <v>95.624803273528485</v>
      </c>
      <c r="U34" s="38">
        <v>0</v>
      </c>
      <c r="V34" s="38">
        <v>95.508054522924411</v>
      </c>
      <c r="W34" s="33"/>
    </row>
    <row r="35" spans="1:23">
      <c r="A35" s="30" t="s">
        <v>33</v>
      </c>
      <c r="B35" s="37">
        <v>1</v>
      </c>
      <c r="C35" s="37">
        <v>84</v>
      </c>
      <c r="D35" s="37">
        <v>164</v>
      </c>
      <c r="E35" s="37">
        <v>16</v>
      </c>
      <c r="F35" s="37">
        <v>264</v>
      </c>
      <c r="G35" s="37">
        <v>0</v>
      </c>
      <c r="H35" s="37">
        <v>265</v>
      </c>
      <c r="I35" s="37">
        <v>1</v>
      </c>
      <c r="J35" s="37">
        <v>79</v>
      </c>
      <c r="K35" s="37">
        <v>164</v>
      </c>
      <c r="L35" s="37">
        <v>13</v>
      </c>
      <c r="M35" s="37">
        <v>256</v>
      </c>
      <c r="N35" s="37">
        <v>0</v>
      </c>
      <c r="O35" s="37">
        <v>257</v>
      </c>
      <c r="P35" s="38">
        <v>100</v>
      </c>
      <c r="Q35" s="38">
        <v>94.047619047619051</v>
      </c>
      <c r="R35" s="38">
        <v>100</v>
      </c>
      <c r="S35" s="38">
        <v>81.25</v>
      </c>
      <c r="T35" s="38">
        <v>96.969696969696969</v>
      </c>
      <c r="U35" s="38">
        <v>0</v>
      </c>
      <c r="V35" s="38">
        <v>96.981132075471692</v>
      </c>
      <c r="W35" s="33"/>
    </row>
    <row r="36" spans="1:23">
      <c r="A36" s="30" t="s">
        <v>34</v>
      </c>
      <c r="B36" s="37">
        <v>4</v>
      </c>
      <c r="C36" s="37">
        <v>424</v>
      </c>
      <c r="D36" s="37">
        <v>1129</v>
      </c>
      <c r="E36" s="37">
        <v>126</v>
      </c>
      <c r="F36" s="37">
        <v>1679</v>
      </c>
      <c r="G36" s="37">
        <v>0</v>
      </c>
      <c r="H36" s="37">
        <v>1683</v>
      </c>
      <c r="I36" s="37">
        <v>9</v>
      </c>
      <c r="J36" s="37">
        <v>399</v>
      </c>
      <c r="K36" s="37">
        <v>1052</v>
      </c>
      <c r="L36" s="37">
        <v>109</v>
      </c>
      <c r="M36" s="37">
        <v>1560</v>
      </c>
      <c r="N36" s="37">
        <v>0</v>
      </c>
      <c r="O36" s="37">
        <v>1569</v>
      </c>
      <c r="P36" s="38">
        <v>225</v>
      </c>
      <c r="Q36" s="38">
        <v>94.103773584905667</v>
      </c>
      <c r="R36" s="38">
        <v>93.179805137289634</v>
      </c>
      <c r="S36" s="38">
        <v>86.507936507936506</v>
      </c>
      <c r="T36" s="38">
        <v>92.912447885646216</v>
      </c>
      <c r="U36" s="38">
        <v>0</v>
      </c>
      <c r="V36" s="38">
        <v>93.226381461675572</v>
      </c>
      <c r="W36" s="33"/>
    </row>
    <row r="37" spans="1:23">
      <c r="A37" s="30" t="s">
        <v>35</v>
      </c>
      <c r="B37" s="37">
        <v>5</v>
      </c>
      <c r="C37" s="37">
        <v>510</v>
      </c>
      <c r="D37" s="37">
        <v>868</v>
      </c>
      <c r="E37" s="37">
        <v>20</v>
      </c>
      <c r="F37" s="37">
        <v>1398</v>
      </c>
      <c r="G37" s="37">
        <v>0</v>
      </c>
      <c r="H37" s="37">
        <v>1403</v>
      </c>
      <c r="I37" s="37">
        <v>9</v>
      </c>
      <c r="J37" s="37">
        <v>481</v>
      </c>
      <c r="K37" s="37">
        <v>851</v>
      </c>
      <c r="L37" s="37">
        <v>18</v>
      </c>
      <c r="M37" s="37">
        <v>1350</v>
      </c>
      <c r="N37" s="37">
        <v>0</v>
      </c>
      <c r="O37" s="37">
        <v>1359</v>
      </c>
      <c r="P37" s="38">
        <v>180</v>
      </c>
      <c r="Q37" s="38">
        <v>94.313725490196077</v>
      </c>
      <c r="R37" s="38">
        <v>98.041474654377879</v>
      </c>
      <c r="S37" s="38">
        <v>90</v>
      </c>
      <c r="T37" s="38">
        <v>96.566523605150209</v>
      </c>
      <c r="U37" s="38">
        <v>0</v>
      </c>
      <c r="V37" s="38">
        <v>96.863863150392021</v>
      </c>
      <c r="W37" s="33"/>
    </row>
    <row r="38" spans="1:23">
      <c r="A38" s="30" t="s">
        <v>36</v>
      </c>
      <c r="B38" s="37">
        <v>19</v>
      </c>
      <c r="C38" s="37">
        <v>1705</v>
      </c>
      <c r="D38" s="37">
        <v>3269</v>
      </c>
      <c r="E38" s="37">
        <v>387</v>
      </c>
      <c r="F38" s="37">
        <v>5361</v>
      </c>
      <c r="G38" s="37">
        <v>0</v>
      </c>
      <c r="H38" s="37">
        <v>5380</v>
      </c>
      <c r="I38" s="37">
        <v>25</v>
      </c>
      <c r="J38" s="37">
        <v>1597</v>
      </c>
      <c r="K38" s="37">
        <v>3334</v>
      </c>
      <c r="L38" s="37">
        <v>384</v>
      </c>
      <c r="M38" s="37">
        <v>5315</v>
      </c>
      <c r="N38" s="37">
        <v>0</v>
      </c>
      <c r="O38" s="37">
        <v>5340</v>
      </c>
      <c r="P38" s="38">
        <v>131.57894736842104</v>
      </c>
      <c r="Q38" s="38">
        <v>93.665689149560123</v>
      </c>
      <c r="R38" s="38">
        <v>101.98837565004588</v>
      </c>
      <c r="S38" s="38">
        <v>99.224806201550393</v>
      </c>
      <c r="T38" s="38">
        <v>99.141951128520802</v>
      </c>
      <c r="U38" s="38">
        <v>0</v>
      </c>
      <c r="V38" s="38">
        <v>99.256505576208184</v>
      </c>
      <c r="W38" s="33"/>
    </row>
    <row r="39" spans="1:23">
      <c r="A39" s="30" t="s">
        <v>37</v>
      </c>
      <c r="B39" s="37">
        <v>1</v>
      </c>
      <c r="C39" s="37">
        <v>425</v>
      </c>
      <c r="D39" s="37">
        <v>1387</v>
      </c>
      <c r="E39" s="37">
        <v>102</v>
      </c>
      <c r="F39" s="37">
        <v>1914</v>
      </c>
      <c r="G39" s="37">
        <v>0</v>
      </c>
      <c r="H39" s="37">
        <v>1915</v>
      </c>
      <c r="I39" s="37">
        <v>0</v>
      </c>
      <c r="J39" s="37">
        <v>426</v>
      </c>
      <c r="K39" s="37">
        <v>1367</v>
      </c>
      <c r="L39" s="37">
        <v>87</v>
      </c>
      <c r="M39" s="37">
        <v>1880</v>
      </c>
      <c r="N39" s="37">
        <v>0</v>
      </c>
      <c r="O39" s="37">
        <v>1880</v>
      </c>
      <c r="P39" s="38">
        <v>0</v>
      </c>
      <c r="Q39" s="38">
        <v>100.23529411764706</v>
      </c>
      <c r="R39" s="38">
        <v>98.558038932948804</v>
      </c>
      <c r="S39" s="38">
        <v>85.294117647058826</v>
      </c>
      <c r="T39" s="38">
        <v>98.223615464994779</v>
      </c>
      <c r="U39" s="38">
        <v>0</v>
      </c>
      <c r="V39" s="38">
        <v>98.172323759791126</v>
      </c>
      <c r="W39" s="33"/>
    </row>
    <row r="40" spans="1:23">
      <c r="A40" s="30" t="s">
        <v>38</v>
      </c>
      <c r="B40" s="37">
        <v>21</v>
      </c>
      <c r="C40" s="37">
        <v>299</v>
      </c>
      <c r="D40" s="37">
        <v>594</v>
      </c>
      <c r="E40" s="37">
        <v>20</v>
      </c>
      <c r="F40" s="37">
        <v>913</v>
      </c>
      <c r="G40" s="37">
        <v>0</v>
      </c>
      <c r="H40" s="37">
        <v>934</v>
      </c>
      <c r="I40" s="37">
        <v>24</v>
      </c>
      <c r="J40" s="37">
        <v>293</v>
      </c>
      <c r="K40" s="37">
        <v>573</v>
      </c>
      <c r="L40" s="37">
        <v>11</v>
      </c>
      <c r="M40" s="37">
        <v>877</v>
      </c>
      <c r="N40" s="37">
        <v>0</v>
      </c>
      <c r="O40" s="37">
        <v>901</v>
      </c>
      <c r="P40" s="38">
        <v>114.28571428571429</v>
      </c>
      <c r="Q40" s="38">
        <v>97.993311036789294</v>
      </c>
      <c r="R40" s="38">
        <v>96.464646464646464</v>
      </c>
      <c r="S40" s="38">
        <v>55</v>
      </c>
      <c r="T40" s="38">
        <v>96.056955093099674</v>
      </c>
      <c r="U40" s="38">
        <v>0</v>
      </c>
      <c r="V40" s="38">
        <v>96.466809421841546</v>
      </c>
      <c r="W40" s="33"/>
    </row>
    <row r="41" spans="1:23">
      <c r="A41" s="30" t="s">
        <v>39</v>
      </c>
      <c r="B41" s="37">
        <v>69</v>
      </c>
      <c r="C41" s="37">
        <v>360</v>
      </c>
      <c r="D41" s="37">
        <v>2239</v>
      </c>
      <c r="E41" s="37">
        <v>16</v>
      </c>
      <c r="F41" s="37">
        <v>2615</v>
      </c>
      <c r="G41" s="37">
        <v>0</v>
      </c>
      <c r="H41" s="37">
        <v>2684</v>
      </c>
      <c r="I41" s="37">
        <v>96</v>
      </c>
      <c r="J41" s="37">
        <v>355</v>
      </c>
      <c r="K41" s="37">
        <v>2177</v>
      </c>
      <c r="L41" s="37">
        <v>19</v>
      </c>
      <c r="M41" s="37">
        <v>2551</v>
      </c>
      <c r="N41" s="37">
        <v>0</v>
      </c>
      <c r="O41" s="37">
        <v>2647</v>
      </c>
      <c r="P41" s="38">
        <v>139.13043478260869</v>
      </c>
      <c r="Q41" s="38">
        <v>98.611111111111114</v>
      </c>
      <c r="R41" s="38">
        <v>97.230906654756595</v>
      </c>
      <c r="S41" s="38">
        <v>118.75</v>
      </c>
      <c r="T41" s="38">
        <v>97.55258126195028</v>
      </c>
      <c r="U41" s="38">
        <v>0</v>
      </c>
      <c r="V41" s="38">
        <v>98.621460506706413</v>
      </c>
      <c r="W41" s="33"/>
    </row>
    <row r="42" spans="1:23">
      <c r="A42" s="30" t="s">
        <v>40</v>
      </c>
      <c r="B42" s="37">
        <v>7</v>
      </c>
      <c r="C42" s="37">
        <v>564</v>
      </c>
      <c r="D42" s="37">
        <v>2090</v>
      </c>
      <c r="E42" s="37">
        <v>202</v>
      </c>
      <c r="F42" s="37">
        <v>2856</v>
      </c>
      <c r="G42" s="37">
        <v>0</v>
      </c>
      <c r="H42" s="37">
        <v>2863</v>
      </c>
      <c r="I42" s="37">
        <v>1</v>
      </c>
      <c r="J42" s="37">
        <v>522</v>
      </c>
      <c r="K42" s="37">
        <v>2024</v>
      </c>
      <c r="L42" s="37">
        <v>219</v>
      </c>
      <c r="M42" s="37">
        <v>2765</v>
      </c>
      <c r="N42" s="37">
        <v>0</v>
      </c>
      <c r="O42" s="37">
        <v>2766</v>
      </c>
      <c r="P42" s="38">
        <v>14.285714285714286</v>
      </c>
      <c r="Q42" s="38">
        <v>92.553191489361708</v>
      </c>
      <c r="R42" s="38">
        <v>96.84210526315789</v>
      </c>
      <c r="S42" s="38">
        <v>108.41584158415841</v>
      </c>
      <c r="T42" s="38">
        <v>96.813725490196077</v>
      </c>
      <c r="U42" s="38">
        <v>0</v>
      </c>
      <c r="V42" s="38">
        <v>96.611945511701009</v>
      </c>
      <c r="W42" s="33"/>
    </row>
    <row r="43" spans="1:23">
      <c r="A43" s="30" t="s">
        <v>41</v>
      </c>
      <c r="B43" s="37">
        <v>0</v>
      </c>
      <c r="C43" s="37">
        <v>420</v>
      </c>
      <c r="D43" s="37">
        <v>1303</v>
      </c>
      <c r="E43" s="37">
        <v>56</v>
      </c>
      <c r="F43" s="37">
        <v>1779</v>
      </c>
      <c r="G43" s="37">
        <v>0</v>
      </c>
      <c r="H43" s="37">
        <v>1779</v>
      </c>
      <c r="I43" s="37">
        <v>2</v>
      </c>
      <c r="J43" s="37">
        <v>453</v>
      </c>
      <c r="K43" s="37">
        <v>1339</v>
      </c>
      <c r="L43" s="37">
        <v>44</v>
      </c>
      <c r="M43" s="37">
        <v>1836</v>
      </c>
      <c r="N43" s="37">
        <v>0</v>
      </c>
      <c r="O43" s="37">
        <v>1838</v>
      </c>
      <c r="P43" s="38">
        <v>0</v>
      </c>
      <c r="Q43" s="38">
        <v>107.85714285714286</v>
      </c>
      <c r="R43" s="38">
        <v>102.76285495011511</v>
      </c>
      <c r="S43" s="38">
        <v>78.571428571428569</v>
      </c>
      <c r="T43" s="38">
        <v>103.20404721753795</v>
      </c>
      <c r="U43" s="38">
        <v>0</v>
      </c>
      <c r="V43" s="38">
        <v>103.31646992692524</v>
      </c>
      <c r="W43" s="33"/>
    </row>
    <row r="44" spans="1:23">
      <c r="A44" s="30" t="s">
        <v>42</v>
      </c>
      <c r="B44" s="37">
        <v>25</v>
      </c>
      <c r="C44" s="37">
        <v>716</v>
      </c>
      <c r="D44" s="37">
        <v>1851</v>
      </c>
      <c r="E44" s="37">
        <v>97</v>
      </c>
      <c r="F44" s="37">
        <v>2664</v>
      </c>
      <c r="G44" s="37">
        <v>147</v>
      </c>
      <c r="H44" s="37">
        <v>2836</v>
      </c>
      <c r="I44" s="37">
        <v>9</v>
      </c>
      <c r="J44" s="37">
        <v>684</v>
      </c>
      <c r="K44" s="37">
        <v>1867</v>
      </c>
      <c r="L44" s="37">
        <v>89</v>
      </c>
      <c r="M44" s="37">
        <v>2640</v>
      </c>
      <c r="N44" s="37">
        <v>191</v>
      </c>
      <c r="O44" s="37">
        <v>2840</v>
      </c>
      <c r="P44" s="38">
        <v>36</v>
      </c>
      <c r="Q44" s="38">
        <v>95.530726256983243</v>
      </c>
      <c r="R44" s="38">
        <v>100.86439762290654</v>
      </c>
      <c r="S44" s="38">
        <v>91.75257731958763</v>
      </c>
      <c r="T44" s="38">
        <v>99.099099099099092</v>
      </c>
      <c r="U44" s="38">
        <v>129.93197278911563</v>
      </c>
      <c r="V44" s="38">
        <v>100.1410437235543</v>
      </c>
      <c r="W44" s="33"/>
    </row>
    <row r="45" spans="1:23">
      <c r="A45" s="30" t="s">
        <v>43</v>
      </c>
      <c r="B45" s="37">
        <v>3</v>
      </c>
      <c r="C45" s="37">
        <v>76</v>
      </c>
      <c r="D45" s="37">
        <v>47</v>
      </c>
      <c r="E45" s="37">
        <v>0</v>
      </c>
      <c r="F45" s="37">
        <v>123</v>
      </c>
      <c r="G45" s="37">
        <v>0</v>
      </c>
      <c r="H45" s="37">
        <v>126</v>
      </c>
      <c r="I45" s="37">
        <v>1</v>
      </c>
      <c r="J45" s="37">
        <v>77</v>
      </c>
      <c r="K45" s="37">
        <v>53</v>
      </c>
      <c r="L45" s="37">
        <v>0</v>
      </c>
      <c r="M45" s="37">
        <v>130</v>
      </c>
      <c r="N45" s="37">
        <v>0</v>
      </c>
      <c r="O45" s="37">
        <v>131</v>
      </c>
      <c r="P45" s="38">
        <v>33.333333333333336</v>
      </c>
      <c r="Q45" s="38">
        <v>101.31578947368421</v>
      </c>
      <c r="R45" s="38">
        <v>112.76595744680851</v>
      </c>
      <c r="S45" s="38">
        <v>0</v>
      </c>
      <c r="T45" s="38">
        <v>105.6910569105691</v>
      </c>
      <c r="U45" s="38">
        <v>0</v>
      </c>
      <c r="V45" s="38">
        <v>103.96825396825396</v>
      </c>
      <c r="W45" s="33"/>
    </row>
    <row r="46" spans="1:23">
      <c r="A46" s="30" t="s">
        <v>44</v>
      </c>
      <c r="B46" s="37">
        <v>13</v>
      </c>
      <c r="C46" s="37">
        <v>595</v>
      </c>
      <c r="D46" s="37">
        <v>1169</v>
      </c>
      <c r="E46" s="37">
        <v>34</v>
      </c>
      <c r="F46" s="37">
        <v>1798</v>
      </c>
      <c r="G46" s="37">
        <v>0</v>
      </c>
      <c r="H46" s="37">
        <v>1811</v>
      </c>
      <c r="I46" s="37">
        <v>14</v>
      </c>
      <c r="J46" s="37">
        <v>541</v>
      </c>
      <c r="K46" s="37">
        <v>1150</v>
      </c>
      <c r="L46" s="37">
        <v>35</v>
      </c>
      <c r="M46" s="37">
        <v>1726</v>
      </c>
      <c r="N46" s="37">
        <v>0</v>
      </c>
      <c r="O46" s="37">
        <v>1740</v>
      </c>
      <c r="P46" s="38">
        <v>107.69230769230769</v>
      </c>
      <c r="Q46" s="38">
        <v>90.924369747899163</v>
      </c>
      <c r="R46" s="38">
        <v>98.374679213002565</v>
      </c>
      <c r="S46" s="38">
        <v>102.94117647058823</v>
      </c>
      <c r="T46" s="38">
        <v>95.995550611790875</v>
      </c>
      <c r="U46" s="38">
        <v>0</v>
      </c>
      <c r="V46" s="38">
        <v>96.079514080618438</v>
      </c>
      <c r="W46" s="33"/>
    </row>
    <row r="47" spans="1:23">
      <c r="A47" s="30" t="s">
        <v>45</v>
      </c>
      <c r="B47" s="37">
        <v>0</v>
      </c>
      <c r="C47" s="37">
        <v>23</v>
      </c>
      <c r="D47" s="37">
        <v>94</v>
      </c>
      <c r="E47" s="37">
        <v>0</v>
      </c>
      <c r="F47" s="37">
        <v>117</v>
      </c>
      <c r="G47" s="37">
        <v>0</v>
      </c>
      <c r="H47" s="37">
        <v>117</v>
      </c>
      <c r="I47" s="37">
        <v>0</v>
      </c>
      <c r="J47" s="37">
        <v>21</v>
      </c>
      <c r="K47" s="37">
        <v>104</v>
      </c>
      <c r="L47" s="37">
        <v>0</v>
      </c>
      <c r="M47" s="37">
        <v>125</v>
      </c>
      <c r="N47" s="37">
        <v>0</v>
      </c>
      <c r="O47" s="37">
        <v>125</v>
      </c>
      <c r="P47" s="38">
        <v>0</v>
      </c>
      <c r="Q47" s="38">
        <v>91.304347826086953</v>
      </c>
      <c r="R47" s="38">
        <v>110.63829787234043</v>
      </c>
      <c r="S47" s="38">
        <v>0</v>
      </c>
      <c r="T47" s="38">
        <v>106.83760683760684</v>
      </c>
      <c r="U47" s="38">
        <v>0</v>
      </c>
      <c r="V47" s="38">
        <v>106.83760683760684</v>
      </c>
      <c r="W47" s="33"/>
    </row>
    <row r="48" spans="1:23">
      <c r="A48" s="30" t="s">
        <v>46</v>
      </c>
      <c r="B48" s="37">
        <v>7</v>
      </c>
      <c r="C48" s="37">
        <v>1396</v>
      </c>
      <c r="D48" s="37">
        <v>2868</v>
      </c>
      <c r="E48" s="37">
        <v>174</v>
      </c>
      <c r="F48" s="37">
        <v>4438</v>
      </c>
      <c r="G48" s="37">
        <v>0</v>
      </c>
      <c r="H48" s="37">
        <v>4445</v>
      </c>
      <c r="I48" s="37">
        <v>5</v>
      </c>
      <c r="J48" s="37">
        <v>1395</v>
      </c>
      <c r="K48" s="37">
        <v>2779</v>
      </c>
      <c r="L48" s="37">
        <v>179</v>
      </c>
      <c r="M48" s="37">
        <v>4353</v>
      </c>
      <c r="N48" s="37">
        <v>0</v>
      </c>
      <c r="O48" s="37">
        <v>4358</v>
      </c>
      <c r="P48" s="38">
        <v>71.428571428571431</v>
      </c>
      <c r="Q48" s="38">
        <v>99.928366762177646</v>
      </c>
      <c r="R48" s="38">
        <v>96.896792189679218</v>
      </c>
      <c r="S48" s="38">
        <v>102.8735632183908</v>
      </c>
      <c r="T48" s="38">
        <v>98.084722848129786</v>
      </c>
      <c r="U48" s="38">
        <v>0</v>
      </c>
      <c r="V48" s="38">
        <v>98.04274465691789</v>
      </c>
      <c r="W48" s="33"/>
    </row>
    <row r="49" spans="1:23">
      <c r="A49" s="30" t="s">
        <v>47</v>
      </c>
      <c r="B49" s="37">
        <v>0</v>
      </c>
      <c r="C49" s="37">
        <v>63</v>
      </c>
      <c r="D49" s="37">
        <v>197</v>
      </c>
      <c r="E49" s="37">
        <v>0</v>
      </c>
      <c r="F49" s="37">
        <v>260</v>
      </c>
      <c r="G49" s="37">
        <v>0</v>
      </c>
      <c r="H49" s="37">
        <v>260</v>
      </c>
      <c r="I49" s="37">
        <v>1</v>
      </c>
      <c r="J49" s="37">
        <v>67</v>
      </c>
      <c r="K49" s="37">
        <v>179</v>
      </c>
      <c r="L49" s="37">
        <v>0</v>
      </c>
      <c r="M49" s="37">
        <v>246</v>
      </c>
      <c r="N49" s="37">
        <v>0</v>
      </c>
      <c r="O49" s="37">
        <v>247</v>
      </c>
      <c r="P49" s="38">
        <v>0</v>
      </c>
      <c r="Q49" s="38">
        <v>106.34920634920636</v>
      </c>
      <c r="R49" s="38">
        <v>90.862944162436548</v>
      </c>
      <c r="S49" s="38">
        <v>0</v>
      </c>
      <c r="T49" s="38">
        <v>94.615384615384613</v>
      </c>
      <c r="U49" s="38">
        <v>0</v>
      </c>
      <c r="V49" s="38">
        <v>95</v>
      </c>
      <c r="W49" s="33"/>
    </row>
    <row r="50" spans="1:23">
      <c r="A50" s="30" t="s">
        <v>48</v>
      </c>
      <c r="B50" s="37">
        <v>3</v>
      </c>
      <c r="C50" s="37">
        <v>108</v>
      </c>
      <c r="D50" s="37">
        <v>493</v>
      </c>
      <c r="E50" s="37">
        <v>40</v>
      </c>
      <c r="F50" s="37">
        <v>641</v>
      </c>
      <c r="G50" s="37">
        <v>0</v>
      </c>
      <c r="H50" s="37">
        <v>644</v>
      </c>
      <c r="I50" s="37">
        <v>3</v>
      </c>
      <c r="J50" s="37">
        <v>107</v>
      </c>
      <c r="K50" s="37">
        <v>480</v>
      </c>
      <c r="L50" s="37">
        <v>31</v>
      </c>
      <c r="M50" s="37">
        <v>618</v>
      </c>
      <c r="N50" s="37">
        <v>0</v>
      </c>
      <c r="O50" s="37">
        <v>621</v>
      </c>
      <c r="P50" s="38">
        <v>100</v>
      </c>
      <c r="Q50" s="38">
        <v>99.074074074074076</v>
      </c>
      <c r="R50" s="38">
        <v>97.363083164300207</v>
      </c>
      <c r="S50" s="38">
        <v>77.5</v>
      </c>
      <c r="T50" s="38">
        <v>96.411856474258968</v>
      </c>
      <c r="U50" s="38">
        <v>0</v>
      </c>
      <c r="V50" s="38">
        <v>96.428571428571431</v>
      </c>
      <c r="W50" s="33"/>
    </row>
    <row r="51" spans="1:23">
      <c r="A51" s="30" t="s">
        <v>49</v>
      </c>
      <c r="B51" s="37">
        <v>7</v>
      </c>
      <c r="C51" s="37">
        <v>170</v>
      </c>
      <c r="D51" s="37">
        <v>276</v>
      </c>
      <c r="E51" s="37">
        <v>0</v>
      </c>
      <c r="F51" s="37">
        <v>446</v>
      </c>
      <c r="G51" s="37">
        <v>0</v>
      </c>
      <c r="H51" s="37">
        <v>453</v>
      </c>
      <c r="I51" s="37">
        <v>8</v>
      </c>
      <c r="J51" s="37">
        <v>175</v>
      </c>
      <c r="K51" s="37">
        <v>249</v>
      </c>
      <c r="L51" s="37">
        <v>0</v>
      </c>
      <c r="M51" s="37">
        <v>424</v>
      </c>
      <c r="N51" s="37">
        <v>0</v>
      </c>
      <c r="O51" s="37">
        <v>432</v>
      </c>
      <c r="P51" s="38">
        <v>114.28571428571429</v>
      </c>
      <c r="Q51" s="38">
        <v>102.94117647058823</v>
      </c>
      <c r="R51" s="38">
        <v>90.217391304347828</v>
      </c>
      <c r="S51" s="38">
        <v>0</v>
      </c>
      <c r="T51" s="38">
        <v>95.067264573991025</v>
      </c>
      <c r="U51" s="38">
        <v>0</v>
      </c>
      <c r="V51" s="38">
        <v>95.36423841059603</v>
      </c>
      <c r="W51" s="33"/>
    </row>
    <row r="52" spans="1:23">
      <c r="A52" s="30" t="s">
        <v>50</v>
      </c>
      <c r="B52" s="37">
        <v>0</v>
      </c>
      <c r="C52" s="37">
        <v>216</v>
      </c>
      <c r="D52" s="37">
        <v>792</v>
      </c>
      <c r="E52" s="37">
        <v>40</v>
      </c>
      <c r="F52" s="37">
        <v>1048</v>
      </c>
      <c r="G52" s="37">
        <v>0</v>
      </c>
      <c r="H52" s="37">
        <v>1048</v>
      </c>
      <c r="I52" s="37">
        <v>0</v>
      </c>
      <c r="J52" s="37">
        <v>208</v>
      </c>
      <c r="K52" s="37">
        <v>741</v>
      </c>
      <c r="L52" s="37">
        <v>51</v>
      </c>
      <c r="M52" s="37">
        <v>1000</v>
      </c>
      <c r="N52" s="37">
        <v>0</v>
      </c>
      <c r="O52" s="37">
        <v>1000</v>
      </c>
      <c r="P52" s="38">
        <v>0</v>
      </c>
      <c r="Q52" s="38">
        <v>96.296296296296291</v>
      </c>
      <c r="R52" s="38">
        <v>93.560606060606062</v>
      </c>
      <c r="S52" s="38">
        <v>127.5</v>
      </c>
      <c r="T52" s="38">
        <v>95.419847328244273</v>
      </c>
      <c r="U52" s="38">
        <v>0</v>
      </c>
      <c r="V52" s="38">
        <v>95.419847328244273</v>
      </c>
      <c r="W52" s="33"/>
    </row>
    <row r="53" spans="1:23">
      <c r="A53" s="30" t="s">
        <v>51</v>
      </c>
      <c r="B53" s="37">
        <v>10</v>
      </c>
      <c r="C53" s="37">
        <v>1111</v>
      </c>
      <c r="D53" s="37">
        <v>1833</v>
      </c>
      <c r="E53" s="37">
        <v>55</v>
      </c>
      <c r="F53" s="37">
        <v>2999</v>
      </c>
      <c r="G53" s="37">
        <v>0</v>
      </c>
      <c r="H53" s="37">
        <v>3009</v>
      </c>
      <c r="I53" s="37">
        <v>12</v>
      </c>
      <c r="J53" s="37">
        <v>1041</v>
      </c>
      <c r="K53" s="37">
        <v>1746</v>
      </c>
      <c r="L53" s="37">
        <v>43</v>
      </c>
      <c r="M53" s="37">
        <v>2830</v>
      </c>
      <c r="N53" s="37">
        <v>0</v>
      </c>
      <c r="O53" s="37">
        <v>2842</v>
      </c>
      <c r="P53" s="38">
        <v>120</v>
      </c>
      <c r="Q53" s="38">
        <v>93.699369936993705</v>
      </c>
      <c r="R53" s="38">
        <v>95.253682487725044</v>
      </c>
      <c r="S53" s="38">
        <v>78.181818181818187</v>
      </c>
      <c r="T53" s="38">
        <v>94.364788262754246</v>
      </c>
      <c r="U53" s="38">
        <v>0</v>
      </c>
      <c r="V53" s="38">
        <v>94.449983383183778</v>
      </c>
      <c r="W53" s="33"/>
    </row>
    <row r="54" spans="1:23">
      <c r="A54" s="30" t="s">
        <v>52</v>
      </c>
      <c r="B54" s="37">
        <v>12</v>
      </c>
      <c r="C54" s="37">
        <v>242</v>
      </c>
      <c r="D54" s="37">
        <v>237</v>
      </c>
      <c r="E54" s="37">
        <v>0</v>
      </c>
      <c r="F54" s="37">
        <v>479</v>
      </c>
      <c r="G54" s="37">
        <v>0</v>
      </c>
      <c r="H54" s="37">
        <v>491</v>
      </c>
      <c r="I54" s="37">
        <v>5</v>
      </c>
      <c r="J54" s="37">
        <v>230</v>
      </c>
      <c r="K54" s="37">
        <v>240</v>
      </c>
      <c r="L54" s="37">
        <v>0</v>
      </c>
      <c r="M54" s="37">
        <v>470</v>
      </c>
      <c r="N54" s="37">
        <v>0</v>
      </c>
      <c r="O54" s="37">
        <v>475</v>
      </c>
      <c r="P54" s="38">
        <v>41.666666666666664</v>
      </c>
      <c r="Q54" s="38">
        <v>95.04132231404958</v>
      </c>
      <c r="R54" s="38">
        <v>101.26582278481013</v>
      </c>
      <c r="S54" s="38">
        <v>0</v>
      </c>
      <c r="T54" s="38">
        <v>98.121085594989566</v>
      </c>
      <c r="U54" s="38">
        <v>0</v>
      </c>
      <c r="V54" s="38">
        <v>96.741344195519346</v>
      </c>
      <c r="W54" s="33"/>
    </row>
    <row r="55" spans="1:23">
      <c r="A55" s="30" t="s">
        <v>53</v>
      </c>
      <c r="B55" s="37">
        <v>4</v>
      </c>
      <c r="C55" s="37">
        <v>234</v>
      </c>
      <c r="D55" s="37">
        <v>987</v>
      </c>
      <c r="E55" s="37">
        <v>23</v>
      </c>
      <c r="F55" s="37">
        <v>1244</v>
      </c>
      <c r="G55" s="37">
        <v>0</v>
      </c>
      <c r="H55" s="37">
        <v>1248</v>
      </c>
      <c r="I55" s="37">
        <v>5</v>
      </c>
      <c r="J55" s="37">
        <v>216</v>
      </c>
      <c r="K55" s="37">
        <v>1007</v>
      </c>
      <c r="L55" s="37">
        <v>23</v>
      </c>
      <c r="M55" s="37">
        <v>1246</v>
      </c>
      <c r="N55" s="37">
        <v>0</v>
      </c>
      <c r="O55" s="37">
        <v>1251</v>
      </c>
      <c r="P55" s="38">
        <v>125</v>
      </c>
      <c r="Q55" s="38">
        <v>92.307692307692307</v>
      </c>
      <c r="R55" s="38">
        <v>102.02634245187437</v>
      </c>
      <c r="S55" s="38">
        <v>100</v>
      </c>
      <c r="T55" s="38">
        <v>100.16077170418006</v>
      </c>
      <c r="U55" s="38">
        <v>0</v>
      </c>
      <c r="V55" s="38">
        <v>100.24038461538461</v>
      </c>
      <c r="W55" s="33"/>
    </row>
    <row r="56" spans="1:23">
      <c r="A56" s="30" t="s">
        <v>54</v>
      </c>
      <c r="B56" s="37">
        <v>16</v>
      </c>
      <c r="C56" s="37">
        <v>134</v>
      </c>
      <c r="D56" s="37">
        <v>131</v>
      </c>
      <c r="E56" s="37">
        <v>0</v>
      </c>
      <c r="F56" s="37">
        <v>265</v>
      </c>
      <c r="G56" s="37">
        <v>0</v>
      </c>
      <c r="H56" s="37">
        <v>281</v>
      </c>
      <c r="I56" s="37">
        <v>10</v>
      </c>
      <c r="J56" s="37">
        <v>135</v>
      </c>
      <c r="K56" s="37">
        <v>135</v>
      </c>
      <c r="L56" s="37">
        <v>0</v>
      </c>
      <c r="M56" s="37">
        <v>270</v>
      </c>
      <c r="N56" s="37">
        <v>0</v>
      </c>
      <c r="O56" s="37">
        <v>280</v>
      </c>
      <c r="P56" s="38">
        <v>62.5</v>
      </c>
      <c r="Q56" s="38">
        <v>100.74626865671642</v>
      </c>
      <c r="R56" s="38">
        <v>103.05343511450381</v>
      </c>
      <c r="S56" s="38">
        <v>0</v>
      </c>
      <c r="T56" s="38">
        <v>101.88679245283019</v>
      </c>
      <c r="U56" s="38">
        <v>0</v>
      </c>
      <c r="V56" s="38">
        <v>99.644128113879006</v>
      </c>
      <c r="W56" s="33"/>
    </row>
    <row r="57" spans="1:23">
      <c r="A57" s="30" t="s">
        <v>55</v>
      </c>
      <c r="B57" s="37">
        <v>7</v>
      </c>
      <c r="C57" s="37">
        <v>353</v>
      </c>
      <c r="D57" s="37">
        <v>1023</v>
      </c>
      <c r="E57" s="37">
        <v>43</v>
      </c>
      <c r="F57" s="37">
        <v>1419</v>
      </c>
      <c r="G57" s="37">
        <v>0</v>
      </c>
      <c r="H57" s="37">
        <v>1426</v>
      </c>
      <c r="I57" s="37">
        <v>16</v>
      </c>
      <c r="J57" s="37">
        <v>291</v>
      </c>
      <c r="K57" s="37">
        <v>1007</v>
      </c>
      <c r="L57" s="37">
        <v>46</v>
      </c>
      <c r="M57" s="37">
        <v>1344</v>
      </c>
      <c r="N57" s="37">
        <v>0</v>
      </c>
      <c r="O57" s="37">
        <v>1360</v>
      </c>
      <c r="P57" s="38">
        <v>228.57142857142858</v>
      </c>
      <c r="Q57" s="38">
        <v>82.436260623229458</v>
      </c>
      <c r="R57" s="38">
        <v>98.435972629521018</v>
      </c>
      <c r="S57" s="38">
        <v>106.97674418604652</v>
      </c>
      <c r="T57" s="38">
        <v>94.714587737843559</v>
      </c>
      <c r="U57" s="38">
        <v>0</v>
      </c>
      <c r="V57" s="38">
        <v>95.371669004207575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v>682</v>
      </c>
      <c r="C62" s="28">
        <v>30512</v>
      </c>
      <c r="D62" s="28">
        <v>80289</v>
      </c>
      <c r="E62" s="28">
        <v>11355</v>
      </c>
      <c r="F62" s="28">
        <v>122156</v>
      </c>
      <c r="G62" s="28">
        <v>153</v>
      </c>
      <c r="H62" s="28">
        <v>122991</v>
      </c>
      <c r="I62" s="28">
        <v>598</v>
      </c>
      <c r="J62" s="28">
        <v>29877</v>
      </c>
      <c r="K62" s="28">
        <v>80134</v>
      </c>
      <c r="L62" s="28">
        <v>10774</v>
      </c>
      <c r="M62" s="28">
        <v>120785</v>
      </c>
      <c r="N62" s="28">
        <v>195</v>
      </c>
      <c r="O62" s="28">
        <v>121578</v>
      </c>
      <c r="P62" s="29">
        <v>87.68328445747801</v>
      </c>
      <c r="Q62" s="29">
        <v>97.91885159937074</v>
      </c>
      <c r="R62" s="29">
        <v>99.806947402508442</v>
      </c>
      <c r="S62" s="29">
        <v>94.883311316600611</v>
      </c>
      <c r="T62" s="29">
        <v>98.877664625560755</v>
      </c>
      <c r="U62" s="29">
        <v>127.45098039215686</v>
      </c>
      <c r="V62" s="29">
        <v>98.851135448935281</v>
      </c>
      <c r="W62" s="33"/>
    </row>
    <row r="63" spans="1:23">
      <c r="A63" s="30" t="s">
        <v>56</v>
      </c>
      <c r="B63" s="37">
        <v>245</v>
      </c>
      <c r="C63" s="37">
        <v>2828</v>
      </c>
      <c r="D63" s="37">
        <v>8250</v>
      </c>
      <c r="E63" s="37">
        <v>443</v>
      </c>
      <c r="F63" s="37">
        <v>11521</v>
      </c>
      <c r="G63" s="37">
        <v>0</v>
      </c>
      <c r="H63" s="37">
        <v>11766</v>
      </c>
      <c r="I63" s="37">
        <v>216</v>
      </c>
      <c r="J63" s="37">
        <v>2758</v>
      </c>
      <c r="K63" s="37">
        <v>8181</v>
      </c>
      <c r="L63" s="37">
        <v>424</v>
      </c>
      <c r="M63" s="37">
        <v>11363</v>
      </c>
      <c r="N63" s="37">
        <v>0</v>
      </c>
      <c r="O63" s="37">
        <v>11579</v>
      </c>
      <c r="P63" s="38">
        <v>88.163265306122454</v>
      </c>
      <c r="Q63" s="38">
        <v>97.524752475247524</v>
      </c>
      <c r="R63" s="38">
        <v>99.163636363636357</v>
      </c>
      <c r="S63" s="38">
        <v>95.711060948081268</v>
      </c>
      <c r="T63" s="38">
        <v>98.628591268119081</v>
      </c>
      <c r="U63" s="38">
        <v>0</v>
      </c>
      <c r="V63" s="38">
        <v>98.410674825769163</v>
      </c>
      <c r="W63" s="33"/>
    </row>
    <row r="64" spans="1:23">
      <c r="A64" s="30" t="s">
        <v>57</v>
      </c>
      <c r="B64" s="37">
        <v>66</v>
      </c>
      <c r="C64" s="37">
        <v>1947</v>
      </c>
      <c r="D64" s="37">
        <v>4355</v>
      </c>
      <c r="E64" s="37">
        <v>153</v>
      </c>
      <c r="F64" s="37">
        <v>6455</v>
      </c>
      <c r="G64" s="37">
        <v>147</v>
      </c>
      <c r="H64" s="37">
        <v>6668</v>
      </c>
      <c r="I64" s="37">
        <v>35</v>
      </c>
      <c r="J64" s="37">
        <v>1954</v>
      </c>
      <c r="K64" s="37">
        <v>4415</v>
      </c>
      <c r="L64" s="37">
        <v>133</v>
      </c>
      <c r="M64" s="37">
        <v>6502</v>
      </c>
      <c r="N64" s="37">
        <v>191</v>
      </c>
      <c r="O64" s="37">
        <v>6728</v>
      </c>
      <c r="P64" s="38">
        <v>53.030303030303031</v>
      </c>
      <c r="Q64" s="38">
        <v>100.35952747817154</v>
      </c>
      <c r="R64" s="38">
        <v>101.37772675086109</v>
      </c>
      <c r="S64" s="38">
        <v>86.928104575163403</v>
      </c>
      <c r="T64" s="38">
        <v>100.72811773818745</v>
      </c>
      <c r="U64" s="38">
        <v>129.93197278911563</v>
      </c>
      <c r="V64" s="38">
        <v>100.8998200359928</v>
      </c>
      <c r="W64" s="33"/>
    </row>
    <row r="65" spans="1:23">
      <c r="A65" s="30" t="s">
        <v>58</v>
      </c>
      <c r="B65" s="37">
        <v>58</v>
      </c>
      <c r="C65" s="37">
        <v>6866</v>
      </c>
      <c r="D65" s="37">
        <v>20085</v>
      </c>
      <c r="E65" s="37">
        <v>5920</v>
      </c>
      <c r="F65" s="37">
        <v>32871</v>
      </c>
      <c r="G65" s="37">
        <v>6</v>
      </c>
      <c r="H65" s="37">
        <v>32935</v>
      </c>
      <c r="I65" s="37">
        <v>52</v>
      </c>
      <c r="J65" s="37">
        <v>6649</v>
      </c>
      <c r="K65" s="37">
        <v>19786</v>
      </c>
      <c r="L65" s="37">
        <v>5539</v>
      </c>
      <c r="M65" s="37">
        <v>31974</v>
      </c>
      <c r="N65" s="37">
        <v>4</v>
      </c>
      <c r="O65" s="37">
        <v>32030</v>
      </c>
      <c r="P65" s="38">
        <v>89.65517241379311</v>
      </c>
      <c r="Q65" s="38">
        <v>96.83949898048354</v>
      </c>
      <c r="R65" s="38">
        <v>98.511326860841422</v>
      </c>
      <c r="S65" s="38">
        <v>93.564189189189193</v>
      </c>
      <c r="T65" s="38">
        <v>97.271150862462349</v>
      </c>
      <c r="U65" s="38">
        <v>66.666666666666671</v>
      </c>
      <c r="V65" s="38">
        <v>97.252163352057082</v>
      </c>
      <c r="W65" s="33"/>
    </row>
    <row r="66" spans="1:23">
      <c r="A66" s="30" t="s">
        <v>59</v>
      </c>
      <c r="B66" s="37">
        <v>103</v>
      </c>
      <c r="C66" s="37">
        <v>4343</v>
      </c>
      <c r="D66" s="37">
        <v>9676</v>
      </c>
      <c r="E66" s="37">
        <v>669</v>
      </c>
      <c r="F66" s="37">
        <v>14688</v>
      </c>
      <c r="G66" s="37">
        <v>0</v>
      </c>
      <c r="H66" s="37">
        <v>14791</v>
      </c>
      <c r="I66" s="37">
        <v>73</v>
      </c>
      <c r="J66" s="37">
        <v>4202</v>
      </c>
      <c r="K66" s="37">
        <v>9457</v>
      </c>
      <c r="L66" s="37">
        <v>676</v>
      </c>
      <c r="M66" s="37">
        <v>14335</v>
      </c>
      <c r="N66" s="37">
        <v>0</v>
      </c>
      <c r="O66" s="37">
        <v>14408</v>
      </c>
      <c r="P66" s="38">
        <v>70.873786407766985</v>
      </c>
      <c r="Q66" s="38">
        <v>96.75339626985955</v>
      </c>
      <c r="R66" s="38">
        <v>97.736668044646549</v>
      </c>
      <c r="S66" s="38">
        <v>101.04633781763826</v>
      </c>
      <c r="T66" s="38">
        <v>97.596677559912848</v>
      </c>
      <c r="U66" s="38">
        <v>0</v>
      </c>
      <c r="V66" s="38">
        <v>97.410587519437499</v>
      </c>
      <c r="W66" s="33"/>
    </row>
    <row r="67" spans="1:23">
      <c r="A67" s="30" t="s">
        <v>60</v>
      </c>
      <c r="B67" s="37">
        <v>67</v>
      </c>
      <c r="C67" s="37">
        <v>3891</v>
      </c>
      <c r="D67" s="37">
        <v>14189</v>
      </c>
      <c r="E67" s="37">
        <v>2218</v>
      </c>
      <c r="F67" s="37">
        <v>20298</v>
      </c>
      <c r="G67" s="37">
        <v>0</v>
      </c>
      <c r="H67" s="37">
        <v>20365</v>
      </c>
      <c r="I67" s="37">
        <v>51</v>
      </c>
      <c r="J67" s="37">
        <v>3919</v>
      </c>
      <c r="K67" s="37">
        <v>14359</v>
      </c>
      <c r="L67" s="37">
        <v>2111</v>
      </c>
      <c r="M67" s="37">
        <v>20389</v>
      </c>
      <c r="N67" s="37">
        <v>0</v>
      </c>
      <c r="O67" s="37">
        <v>20440</v>
      </c>
      <c r="P67" s="38">
        <v>76.119402985074629</v>
      </c>
      <c r="Q67" s="38">
        <v>100.71960935492162</v>
      </c>
      <c r="R67" s="38">
        <v>101.19811121291141</v>
      </c>
      <c r="S67" s="38">
        <v>95.17583408476105</v>
      </c>
      <c r="T67" s="38">
        <v>100.4483200315302</v>
      </c>
      <c r="U67" s="38">
        <v>0</v>
      </c>
      <c r="V67" s="38">
        <v>100.36827890989443</v>
      </c>
      <c r="W67" s="33"/>
    </row>
    <row r="68" spans="1:23">
      <c r="A68" s="30" t="s">
        <v>61</v>
      </c>
      <c r="B68" s="37">
        <v>80</v>
      </c>
      <c r="C68" s="37">
        <v>4878</v>
      </c>
      <c r="D68" s="37">
        <v>11375</v>
      </c>
      <c r="E68" s="37">
        <v>1026</v>
      </c>
      <c r="F68" s="37">
        <v>17279</v>
      </c>
      <c r="G68" s="37">
        <v>0</v>
      </c>
      <c r="H68" s="37">
        <v>17359</v>
      </c>
      <c r="I68" s="37">
        <v>78</v>
      </c>
      <c r="J68" s="37">
        <v>4947</v>
      </c>
      <c r="K68" s="37">
        <v>11827</v>
      </c>
      <c r="L68" s="37">
        <v>1042</v>
      </c>
      <c r="M68" s="37">
        <v>17816</v>
      </c>
      <c r="N68" s="37">
        <v>0</v>
      </c>
      <c r="O68" s="37">
        <v>17894</v>
      </c>
      <c r="P68" s="38">
        <v>97.5</v>
      </c>
      <c r="Q68" s="38">
        <v>101.41451414514145</v>
      </c>
      <c r="R68" s="38">
        <v>103.97362637362637</v>
      </c>
      <c r="S68" s="38">
        <v>101.55945419103314</v>
      </c>
      <c r="T68" s="38">
        <v>103.10781873951039</v>
      </c>
      <c r="U68" s="38">
        <v>0</v>
      </c>
      <c r="V68" s="38">
        <v>103.0819747681318</v>
      </c>
      <c r="W68" s="33"/>
    </row>
    <row r="69" spans="1:23">
      <c r="A69" s="30" t="s">
        <v>62</v>
      </c>
      <c r="B69" s="37">
        <v>40</v>
      </c>
      <c r="C69" s="37">
        <v>4227</v>
      </c>
      <c r="D69" s="37">
        <v>7751</v>
      </c>
      <c r="E69" s="37">
        <v>626</v>
      </c>
      <c r="F69" s="37">
        <v>12604</v>
      </c>
      <c r="G69" s="37">
        <v>0</v>
      </c>
      <c r="H69" s="37">
        <v>12644</v>
      </c>
      <c r="I69" s="37">
        <v>56</v>
      </c>
      <c r="J69" s="37">
        <v>3941</v>
      </c>
      <c r="K69" s="37">
        <v>7642</v>
      </c>
      <c r="L69" s="37">
        <v>613</v>
      </c>
      <c r="M69" s="37">
        <v>12196</v>
      </c>
      <c r="N69" s="37">
        <v>0</v>
      </c>
      <c r="O69" s="37">
        <v>12252</v>
      </c>
      <c r="P69" s="38">
        <v>140</v>
      </c>
      <c r="Q69" s="38">
        <v>93.233972084220483</v>
      </c>
      <c r="R69" s="38">
        <v>98.593729841310804</v>
      </c>
      <c r="S69" s="38">
        <v>97.923322683706076</v>
      </c>
      <c r="T69" s="38">
        <v>96.762932402411934</v>
      </c>
      <c r="U69" s="38">
        <v>0</v>
      </c>
      <c r="V69" s="38">
        <v>96.899715279974686</v>
      </c>
      <c r="W69" s="33"/>
    </row>
    <row r="70" spans="1:23">
      <c r="A70" s="30" t="s">
        <v>63</v>
      </c>
      <c r="B70" s="37">
        <v>23</v>
      </c>
      <c r="C70" s="37">
        <v>1532</v>
      </c>
      <c r="D70" s="37">
        <v>4608</v>
      </c>
      <c r="E70" s="37">
        <v>300</v>
      </c>
      <c r="F70" s="37">
        <v>6440</v>
      </c>
      <c r="G70" s="37">
        <v>0</v>
      </c>
      <c r="H70" s="37">
        <v>6463</v>
      </c>
      <c r="I70" s="37">
        <v>37</v>
      </c>
      <c r="J70" s="37">
        <v>1507</v>
      </c>
      <c r="K70" s="37">
        <v>4467</v>
      </c>
      <c r="L70" s="37">
        <v>236</v>
      </c>
      <c r="M70" s="37">
        <v>6210</v>
      </c>
      <c r="N70" s="37">
        <v>0</v>
      </c>
      <c r="O70" s="37">
        <v>6247</v>
      </c>
      <c r="P70" s="38">
        <v>160.86956521739131</v>
      </c>
      <c r="Q70" s="38">
        <v>98.368146214099212</v>
      </c>
      <c r="R70" s="38">
        <v>96.940104166666671</v>
      </c>
      <c r="S70" s="38">
        <v>78.666666666666671</v>
      </c>
      <c r="T70" s="38">
        <v>96.428571428571431</v>
      </c>
      <c r="U70" s="38">
        <v>0</v>
      </c>
      <c r="V70" s="38">
        <v>96.657898808602809</v>
      </c>
      <c r="W70" s="33"/>
    </row>
    <row r="72" spans="1:23">
      <c r="A72" s="25" t="s">
        <v>121</v>
      </c>
    </row>
    <row r="73" spans="1:23">
      <c r="A73" s="36"/>
    </row>
    <row r="74" spans="1:23">
      <c r="A74" s="36"/>
    </row>
  </sheetData>
  <mergeCells count="20">
    <mergeCell ref="V9:V10"/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60:V61"/>
    <mergeCell ref="A59:A61"/>
    <mergeCell ref="B59:H59"/>
    <mergeCell ref="I59:O59"/>
    <mergeCell ref="P59:V59"/>
    <mergeCell ref="C60:F60"/>
    <mergeCell ref="H60:H61"/>
    <mergeCell ref="J60:M60"/>
    <mergeCell ref="O60:O61"/>
    <mergeCell ref="Q60:T60"/>
  </mergeCells>
  <hyperlinks>
    <hyperlink ref="V7" location="Contenido!A1" display="Contendio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124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66</v>
      </c>
      <c r="C8" s="64"/>
      <c r="D8" s="64"/>
      <c r="E8" s="64"/>
      <c r="F8" s="64"/>
      <c r="G8" s="64"/>
      <c r="H8" s="64"/>
      <c r="I8" s="64" t="s">
        <v>64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511</v>
      </c>
      <c r="C11" s="28">
        <v>29753</v>
      </c>
      <c r="D11" s="28">
        <v>79242</v>
      </c>
      <c r="E11" s="28">
        <v>11050</v>
      </c>
      <c r="F11" s="28">
        <v>120045</v>
      </c>
      <c r="G11" s="28">
        <v>150</v>
      </c>
      <c r="H11" s="28">
        <f>B11+F11+G11</f>
        <v>120706</v>
      </c>
      <c r="I11" s="28">
        <v>597</v>
      </c>
      <c r="J11" s="28">
        <v>28355</v>
      </c>
      <c r="K11" s="28">
        <v>77383</v>
      </c>
      <c r="L11" s="28">
        <v>10473</v>
      </c>
      <c r="M11" s="28">
        <v>116211</v>
      </c>
      <c r="N11" s="28">
        <v>190</v>
      </c>
      <c r="O11" s="28">
        <f>I11+M11+N11</f>
        <v>116998</v>
      </c>
      <c r="P11" s="29">
        <v>116.82974559686889</v>
      </c>
      <c r="Q11" s="29">
        <v>95.301314153194639</v>
      </c>
      <c r="R11" s="29">
        <v>97.654021857095984</v>
      </c>
      <c r="S11" s="29">
        <v>94.778280542986423</v>
      </c>
      <c r="T11" s="29">
        <v>96.806197675871545</v>
      </c>
      <c r="U11" s="29">
        <v>126.66666666666667</v>
      </c>
      <c r="V11" s="29">
        <v>96.928073169519323</v>
      </c>
      <c r="W11" s="33"/>
    </row>
    <row r="12" spans="1:120">
      <c r="A12" s="30" t="s">
        <v>10</v>
      </c>
      <c r="B12" s="37">
        <v>9</v>
      </c>
      <c r="C12" s="37">
        <v>227</v>
      </c>
      <c r="D12" s="37">
        <v>1546</v>
      </c>
      <c r="E12" s="37">
        <v>21</v>
      </c>
      <c r="F12" s="37">
        <v>1794</v>
      </c>
      <c r="G12" s="37"/>
      <c r="H12" s="37">
        <f t="shared" ref="H12:H57" si="0">B12+F12+G12</f>
        <v>1803</v>
      </c>
      <c r="I12" s="37">
        <v>11</v>
      </c>
      <c r="J12" s="37">
        <v>193</v>
      </c>
      <c r="K12" s="37">
        <v>1478</v>
      </c>
      <c r="L12" s="37">
        <v>24</v>
      </c>
      <c r="M12" s="37">
        <v>1695</v>
      </c>
      <c r="N12" s="37"/>
      <c r="O12" s="37">
        <f t="shared" ref="O12:O57" si="1">I12+M12+N12</f>
        <v>1706</v>
      </c>
      <c r="P12" s="38">
        <v>122.22222222222223</v>
      </c>
      <c r="Q12" s="38">
        <v>85.022026431718061</v>
      </c>
      <c r="R12" s="38">
        <v>95.601552393272968</v>
      </c>
      <c r="S12" s="38">
        <v>114.28571428571429</v>
      </c>
      <c r="T12" s="38">
        <v>94.481605351170572</v>
      </c>
      <c r="U12" s="38"/>
      <c r="V12" s="38">
        <v>94.620077648363832</v>
      </c>
      <c r="W12" s="33"/>
    </row>
    <row r="13" spans="1:120">
      <c r="A13" s="30" t="s">
        <v>11</v>
      </c>
      <c r="B13" s="37">
        <v>7</v>
      </c>
      <c r="C13" s="37">
        <v>647</v>
      </c>
      <c r="D13" s="37">
        <v>1380</v>
      </c>
      <c r="E13" s="37">
        <v>104</v>
      </c>
      <c r="F13" s="37">
        <v>2131</v>
      </c>
      <c r="G13" s="37"/>
      <c r="H13" s="37">
        <f t="shared" si="0"/>
        <v>2138</v>
      </c>
      <c r="I13" s="37">
        <v>15</v>
      </c>
      <c r="J13" s="37">
        <v>606</v>
      </c>
      <c r="K13" s="37">
        <v>1314</v>
      </c>
      <c r="L13" s="37">
        <v>86</v>
      </c>
      <c r="M13" s="37">
        <v>2006</v>
      </c>
      <c r="N13" s="37"/>
      <c r="O13" s="37">
        <f t="shared" si="1"/>
        <v>2021</v>
      </c>
      <c r="P13" s="38">
        <v>214.28571428571428</v>
      </c>
      <c r="Q13" s="38">
        <v>93.663060278207112</v>
      </c>
      <c r="R13" s="38">
        <v>95.217391304347828</v>
      </c>
      <c r="S13" s="38">
        <v>82.692307692307693</v>
      </c>
      <c r="T13" s="38">
        <v>94.134209291412489</v>
      </c>
      <c r="U13" s="38"/>
      <c r="V13" s="38">
        <v>94.527595884003745</v>
      </c>
      <c r="W13" s="33"/>
    </row>
    <row r="14" spans="1:120">
      <c r="A14" s="30" t="s">
        <v>12</v>
      </c>
      <c r="B14" s="37">
        <v>51</v>
      </c>
      <c r="C14" s="37">
        <v>733</v>
      </c>
      <c r="D14" s="37">
        <v>2704</v>
      </c>
      <c r="E14" s="37">
        <v>274</v>
      </c>
      <c r="F14" s="37">
        <v>3711</v>
      </c>
      <c r="G14" s="37"/>
      <c r="H14" s="37">
        <f t="shared" si="0"/>
        <v>3762</v>
      </c>
      <c r="I14" s="37">
        <v>51</v>
      </c>
      <c r="J14" s="37">
        <v>738</v>
      </c>
      <c r="K14" s="37">
        <v>2638</v>
      </c>
      <c r="L14" s="37">
        <v>238</v>
      </c>
      <c r="M14" s="37">
        <v>3614</v>
      </c>
      <c r="N14" s="37"/>
      <c r="O14" s="37">
        <f t="shared" si="1"/>
        <v>3665</v>
      </c>
      <c r="P14" s="38">
        <v>100</v>
      </c>
      <c r="Q14" s="38">
        <v>100.68212824010914</v>
      </c>
      <c r="R14" s="38">
        <v>97.559171597633139</v>
      </c>
      <c r="S14" s="38">
        <v>86.861313868613138</v>
      </c>
      <c r="T14" s="38">
        <v>97.386149285906768</v>
      </c>
      <c r="U14" s="38"/>
      <c r="V14" s="38">
        <v>97.421584263689525</v>
      </c>
      <c r="W14" s="33"/>
    </row>
    <row r="15" spans="1:120">
      <c r="A15" s="30" t="s">
        <v>13</v>
      </c>
      <c r="B15" s="37">
        <v>5</v>
      </c>
      <c r="C15" s="37">
        <v>229</v>
      </c>
      <c r="D15" s="37">
        <v>1144</v>
      </c>
      <c r="E15" s="37">
        <v>54</v>
      </c>
      <c r="F15" s="37">
        <v>1427</v>
      </c>
      <c r="G15" s="37"/>
      <c r="H15" s="37">
        <f t="shared" si="0"/>
        <v>1432</v>
      </c>
      <c r="I15" s="37">
        <v>3</v>
      </c>
      <c r="J15" s="37">
        <v>212</v>
      </c>
      <c r="K15" s="37">
        <v>1073</v>
      </c>
      <c r="L15" s="37">
        <v>55</v>
      </c>
      <c r="M15" s="37">
        <v>1340</v>
      </c>
      <c r="N15" s="37"/>
      <c r="O15" s="37">
        <f t="shared" si="1"/>
        <v>1343</v>
      </c>
      <c r="P15" s="38">
        <v>60</v>
      </c>
      <c r="Q15" s="38">
        <v>92.576419213973793</v>
      </c>
      <c r="R15" s="38">
        <v>93.793706293706293</v>
      </c>
      <c r="S15" s="38">
        <v>101.85185185185185</v>
      </c>
      <c r="T15" s="38">
        <v>93.903293622985288</v>
      </c>
      <c r="U15" s="38"/>
      <c r="V15" s="38">
        <v>93.784916201117312</v>
      </c>
      <c r="W15" s="33"/>
    </row>
    <row r="16" spans="1:120">
      <c r="A16" s="30" t="s">
        <v>14</v>
      </c>
      <c r="B16" s="37"/>
      <c r="C16" s="37">
        <v>229</v>
      </c>
      <c r="D16" s="37">
        <v>1593</v>
      </c>
      <c r="E16" s="37">
        <v>129</v>
      </c>
      <c r="F16" s="37">
        <v>1951</v>
      </c>
      <c r="G16" s="37"/>
      <c r="H16" s="37">
        <f t="shared" si="0"/>
        <v>1951</v>
      </c>
      <c r="I16" s="37"/>
      <c r="J16" s="37">
        <v>227</v>
      </c>
      <c r="K16" s="37">
        <v>1616</v>
      </c>
      <c r="L16" s="37">
        <v>116</v>
      </c>
      <c r="M16" s="37">
        <v>1959</v>
      </c>
      <c r="N16" s="37"/>
      <c r="O16" s="37">
        <f t="shared" si="1"/>
        <v>1959</v>
      </c>
      <c r="P16" s="38"/>
      <c r="Q16" s="38">
        <v>99.126637554585159</v>
      </c>
      <c r="R16" s="38">
        <v>101.44381669805399</v>
      </c>
      <c r="S16" s="38">
        <v>89.922480620155042</v>
      </c>
      <c r="T16" s="38">
        <v>100.41004613018964</v>
      </c>
      <c r="U16" s="38"/>
      <c r="V16" s="38">
        <v>100.41004613018964</v>
      </c>
      <c r="W16" s="33"/>
    </row>
    <row r="17" spans="1:23">
      <c r="A17" s="30" t="s">
        <v>15</v>
      </c>
      <c r="B17" s="37">
        <v>0</v>
      </c>
      <c r="C17" s="37">
        <v>79</v>
      </c>
      <c r="D17" s="37">
        <v>49</v>
      </c>
      <c r="E17" s="37"/>
      <c r="F17" s="37">
        <v>128</v>
      </c>
      <c r="G17" s="37"/>
      <c r="H17" s="37">
        <f t="shared" si="0"/>
        <v>128</v>
      </c>
      <c r="I17" s="37">
        <v>0</v>
      </c>
      <c r="J17" s="37">
        <v>71</v>
      </c>
      <c r="K17" s="37">
        <v>48</v>
      </c>
      <c r="L17" s="37"/>
      <c r="M17" s="37">
        <v>119</v>
      </c>
      <c r="N17" s="37"/>
      <c r="O17" s="37">
        <f t="shared" si="1"/>
        <v>119</v>
      </c>
      <c r="P17" s="38">
        <v>0</v>
      </c>
      <c r="Q17" s="38">
        <v>89.87341772151899</v>
      </c>
      <c r="R17" s="38">
        <v>97.959183673469383</v>
      </c>
      <c r="S17" s="38"/>
      <c r="T17" s="38">
        <v>92.96875</v>
      </c>
      <c r="U17" s="38"/>
      <c r="V17" s="38">
        <v>92.96875</v>
      </c>
      <c r="W17" s="33"/>
    </row>
    <row r="18" spans="1:23">
      <c r="A18" s="30" t="s">
        <v>16</v>
      </c>
      <c r="B18" s="37">
        <v>15</v>
      </c>
      <c r="C18" s="37">
        <v>1443</v>
      </c>
      <c r="D18" s="37">
        <v>6571</v>
      </c>
      <c r="E18" s="37">
        <v>1653</v>
      </c>
      <c r="F18" s="37">
        <v>9667</v>
      </c>
      <c r="G18" s="37"/>
      <c r="H18" s="37">
        <f t="shared" si="0"/>
        <v>9682</v>
      </c>
      <c r="I18" s="37">
        <v>1</v>
      </c>
      <c r="J18" s="37">
        <v>1458</v>
      </c>
      <c r="K18" s="37">
        <v>6520</v>
      </c>
      <c r="L18" s="37">
        <v>1562</v>
      </c>
      <c r="M18" s="37">
        <v>9540</v>
      </c>
      <c r="N18" s="37"/>
      <c r="O18" s="37">
        <f t="shared" si="1"/>
        <v>9541</v>
      </c>
      <c r="P18" s="38">
        <v>6.666666666666667</v>
      </c>
      <c r="Q18" s="38">
        <v>101.03950103950103</v>
      </c>
      <c r="R18" s="38">
        <v>99.223862425810381</v>
      </c>
      <c r="S18" s="38">
        <v>94.494857834240776</v>
      </c>
      <c r="T18" s="38">
        <v>98.686252198200066</v>
      </c>
      <c r="U18" s="38"/>
      <c r="V18" s="38">
        <v>98.543689320388353</v>
      </c>
      <c r="W18" s="33"/>
    </row>
    <row r="19" spans="1:23">
      <c r="A19" s="30" t="s">
        <v>17</v>
      </c>
      <c r="B19" s="37">
        <v>13</v>
      </c>
      <c r="C19" s="37">
        <v>181</v>
      </c>
      <c r="D19" s="37">
        <v>589</v>
      </c>
      <c r="E19" s="37">
        <v>7</v>
      </c>
      <c r="F19" s="37">
        <v>777</v>
      </c>
      <c r="G19" s="37"/>
      <c r="H19" s="37">
        <f t="shared" si="0"/>
        <v>790</v>
      </c>
      <c r="I19" s="37">
        <v>26</v>
      </c>
      <c r="J19" s="37">
        <v>184</v>
      </c>
      <c r="K19" s="37">
        <v>528</v>
      </c>
      <c r="L19" s="37">
        <v>3</v>
      </c>
      <c r="M19" s="37">
        <v>715</v>
      </c>
      <c r="N19" s="37"/>
      <c r="O19" s="37">
        <f t="shared" si="1"/>
        <v>741</v>
      </c>
      <c r="P19" s="38">
        <v>200</v>
      </c>
      <c r="Q19" s="38">
        <v>101.65745856353591</v>
      </c>
      <c r="R19" s="38">
        <v>89.643463497453311</v>
      </c>
      <c r="S19" s="38">
        <v>42.857142857142854</v>
      </c>
      <c r="T19" s="38">
        <v>92.020592020592019</v>
      </c>
      <c r="U19" s="38"/>
      <c r="V19" s="38">
        <v>93.797468354430379</v>
      </c>
      <c r="W19" s="33"/>
    </row>
    <row r="20" spans="1:23">
      <c r="A20" s="30" t="s">
        <v>18</v>
      </c>
      <c r="B20" s="37">
        <v>17</v>
      </c>
      <c r="C20" s="37">
        <v>602</v>
      </c>
      <c r="D20" s="37">
        <v>1166</v>
      </c>
      <c r="E20" s="37">
        <v>55</v>
      </c>
      <c r="F20" s="37">
        <v>1823</v>
      </c>
      <c r="G20" s="37"/>
      <c r="H20" s="37">
        <f t="shared" si="0"/>
        <v>1840</v>
      </c>
      <c r="I20" s="37">
        <v>9</v>
      </c>
      <c r="J20" s="37">
        <v>611</v>
      </c>
      <c r="K20" s="37">
        <v>1142</v>
      </c>
      <c r="L20" s="37">
        <v>44</v>
      </c>
      <c r="M20" s="37">
        <v>1797</v>
      </c>
      <c r="N20" s="37"/>
      <c r="O20" s="37">
        <f t="shared" si="1"/>
        <v>1806</v>
      </c>
      <c r="P20" s="38">
        <v>52.941176470588232</v>
      </c>
      <c r="Q20" s="38">
        <v>101.49501661129568</v>
      </c>
      <c r="R20" s="38">
        <v>97.941680960548879</v>
      </c>
      <c r="S20" s="38">
        <v>80</v>
      </c>
      <c r="T20" s="38">
        <v>98.573779484366426</v>
      </c>
      <c r="U20" s="38"/>
      <c r="V20" s="38">
        <v>98.152173913043484</v>
      </c>
      <c r="W20" s="33"/>
    </row>
    <row r="21" spans="1:23">
      <c r="A21" s="30" t="s">
        <v>19</v>
      </c>
      <c r="B21" s="37">
        <v>3</v>
      </c>
      <c r="C21" s="37">
        <v>130</v>
      </c>
      <c r="D21" s="37">
        <v>123</v>
      </c>
      <c r="E21" s="37">
        <v>18</v>
      </c>
      <c r="F21" s="37">
        <v>271</v>
      </c>
      <c r="G21" s="37"/>
      <c r="H21" s="37">
        <f t="shared" si="0"/>
        <v>274</v>
      </c>
      <c r="I21" s="37">
        <v>0</v>
      </c>
      <c r="J21" s="37">
        <v>115</v>
      </c>
      <c r="K21" s="37">
        <v>130</v>
      </c>
      <c r="L21" s="37">
        <v>5</v>
      </c>
      <c r="M21" s="37">
        <v>250</v>
      </c>
      <c r="N21" s="37"/>
      <c r="O21" s="37">
        <f t="shared" si="1"/>
        <v>250</v>
      </c>
      <c r="P21" s="38">
        <v>0</v>
      </c>
      <c r="Q21" s="38">
        <v>88.461538461538467</v>
      </c>
      <c r="R21" s="38">
        <v>105.6910569105691</v>
      </c>
      <c r="S21" s="38">
        <v>27.777777777777779</v>
      </c>
      <c r="T21" s="38">
        <v>92.250922509225092</v>
      </c>
      <c r="U21" s="38"/>
      <c r="V21" s="38">
        <v>91.240875912408754</v>
      </c>
      <c r="W21" s="33"/>
    </row>
    <row r="22" spans="1:23">
      <c r="A22" s="30" t="s">
        <v>20</v>
      </c>
      <c r="B22" s="37">
        <v>0</v>
      </c>
      <c r="C22" s="37">
        <v>441</v>
      </c>
      <c r="D22" s="37">
        <v>1345</v>
      </c>
      <c r="E22" s="37">
        <v>124</v>
      </c>
      <c r="F22" s="37">
        <v>1910</v>
      </c>
      <c r="G22" s="37"/>
      <c r="H22" s="37">
        <f t="shared" si="0"/>
        <v>1910</v>
      </c>
      <c r="I22" s="37">
        <v>1</v>
      </c>
      <c r="J22" s="37">
        <v>441</v>
      </c>
      <c r="K22" s="37">
        <v>1271</v>
      </c>
      <c r="L22" s="37">
        <v>137</v>
      </c>
      <c r="M22" s="37">
        <v>1849</v>
      </c>
      <c r="N22" s="37"/>
      <c r="O22" s="37">
        <f t="shared" si="1"/>
        <v>1850</v>
      </c>
      <c r="P22" s="38">
        <v>0</v>
      </c>
      <c r="Q22" s="38">
        <v>100</v>
      </c>
      <c r="R22" s="38">
        <v>94.498141263940525</v>
      </c>
      <c r="S22" s="38">
        <v>110.48387096774194</v>
      </c>
      <c r="T22" s="38">
        <v>96.806282722513089</v>
      </c>
      <c r="U22" s="38"/>
      <c r="V22" s="38">
        <v>96.858638743455501</v>
      </c>
      <c r="W22" s="33"/>
    </row>
    <row r="23" spans="1:23">
      <c r="A23" s="30" t="s">
        <v>21</v>
      </c>
      <c r="B23" s="37"/>
      <c r="C23" s="37">
        <v>234</v>
      </c>
      <c r="D23" s="37">
        <v>369</v>
      </c>
      <c r="E23" s="37">
        <v>19</v>
      </c>
      <c r="F23" s="37">
        <v>622</v>
      </c>
      <c r="G23" s="37"/>
      <c r="H23" s="37">
        <f t="shared" si="0"/>
        <v>622</v>
      </c>
      <c r="I23" s="37"/>
      <c r="J23" s="37">
        <v>203</v>
      </c>
      <c r="K23" s="37">
        <v>373</v>
      </c>
      <c r="L23" s="37">
        <v>19</v>
      </c>
      <c r="M23" s="37">
        <v>595</v>
      </c>
      <c r="N23" s="37"/>
      <c r="O23" s="37">
        <f t="shared" si="1"/>
        <v>595</v>
      </c>
      <c r="P23" s="38"/>
      <c r="Q23" s="38">
        <v>86.752136752136749</v>
      </c>
      <c r="R23" s="38">
        <v>101.08401084010841</v>
      </c>
      <c r="S23" s="38">
        <v>100</v>
      </c>
      <c r="T23" s="38">
        <v>95.659163987138257</v>
      </c>
      <c r="U23" s="38"/>
      <c r="V23" s="38">
        <v>95.659163987138257</v>
      </c>
      <c r="W23" s="33"/>
    </row>
    <row r="24" spans="1:23">
      <c r="A24" s="30" t="s">
        <v>22</v>
      </c>
      <c r="B24" s="37">
        <v>4</v>
      </c>
      <c r="C24" s="37">
        <v>111</v>
      </c>
      <c r="D24" s="37">
        <v>460</v>
      </c>
      <c r="E24" s="37"/>
      <c r="F24" s="37">
        <v>571</v>
      </c>
      <c r="G24" s="37"/>
      <c r="H24" s="37">
        <f t="shared" si="0"/>
        <v>575</v>
      </c>
      <c r="I24" s="37">
        <v>0</v>
      </c>
      <c r="J24" s="37">
        <v>121</v>
      </c>
      <c r="K24" s="37">
        <v>468</v>
      </c>
      <c r="L24" s="37"/>
      <c r="M24" s="37">
        <v>589</v>
      </c>
      <c r="N24" s="37"/>
      <c r="O24" s="37">
        <f t="shared" si="1"/>
        <v>589</v>
      </c>
      <c r="P24" s="38">
        <v>0</v>
      </c>
      <c r="Q24" s="38">
        <v>109.00900900900901</v>
      </c>
      <c r="R24" s="38">
        <v>101.73913043478261</v>
      </c>
      <c r="S24" s="38"/>
      <c r="T24" s="38">
        <v>103.15236427320491</v>
      </c>
      <c r="U24" s="38"/>
      <c r="V24" s="38">
        <v>102.43478260869566</v>
      </c>
      <c r="W24" s="33"/>
    </row>
    <row r="25" spans="1:23">
      <c r="A25" s="30" t="s">
        <v>23</v>
      </c>
      <c r="B25" s="37">
        <v>59</v>
      </c>
      <c r="C25" s="37">
        <v>1196</v>
      </c>
      <c r="D25" s="37">
        <v>2177</v>
      </c>
      <c r="E25" s="37">
        <v>141</v>
      </c>
      <c r="F25" s="37">
        <v>3514</v>
      </c>
      <c r="G25" s="37"/>
      <c r="H25" s="37">
        <f t="shared" si="0"/>
        <v>3573</v>
      </c>
      <c r="I25" s="37">
        <v>49</v>
      </c>
      <c r="J25" s="37">
        <v>1116</v>
      </c>
      <c r="K25" s="37">
        <v>2047</v>
      </c>
      <c r="L25" s="37">
        <v>128</v>
      </c>
      <c r="M25" s="37">
        <v>3291</v>
      </c>
      <c r="N25" s="37"/>
      <c r="O25" s="37">
        <f t="shared" si="1"/>
        <v>3340</v>
      </c>
      <c r="P25" s="38">
        <v>83.050847457627114</v>
      </c>
      <c r="Q25" s="38">
        <v>93.31103678929766</v>
      </c>
      <c r="R25" s="38">
        <v>94.028479559026181</v>
      </c>
      <c r="S25" s="38">
        <v>90.780141843971634</v>
      </c>
      <c r="T25" s="38">
        <v>93.653955606146837</v>
      </c>
      <c r="U25" s="38"/>
      <c r="V25" s="38">
        <v>93.478869297509092</v>
      </c>
      <c r="W25" s="33"/>
    </row>
    <row r="26" spans="1:23">
      <c r="A26" s="30" t="s">
        <v>24</v>
      </c>
      <c r="B26" s="37">
        <v>9</v>
      </c>
      <c r="C26" s="37">
        <v>1318</v>
      </c>
      <c r="D26" s="37">
        <v>2100</v>
      </c>
      <c r="E26" s="37">
        <v>164</v>
      </c>
      <c r="F26" s="37">
        <v>3582</v>
      </c>
      <c r="G26" s="37"/>
      <c r="H26" s="37">
        <f t="shared" si="0"/>
        <v>3591</v>
      </c>
      <c r="I26" s="37">
        <v>31</v>
      </c>
      <c r="J26" s="37">
        <v>1261</v>
      </c>
      <c r="K26" s="37">
        <v>2120</v>
      </c>
      <c r="L26" s="37">
        <v>138</v>
      </c>
      <c r="M26" s="37">
        <v>3519</v>
      </c>
      <c r="N26" s="37"/>
      <c r="O26" s="37">
        <f t="shared" si="1"/>
        <v>3550</v>
      </c>
      <c r="P26" s="38">
        <v>344.44444444444446</v>
      </c>
      <c r="Q26" s="38">
        <v>95.675265553869494</v>
      </c>
      <c r="R26" s="38">
        <v>100.95238095238095</v>
      </c>
      <c r="S26" s="38">
        <v>84.146341463414629</v>
      </c>
      <c r="T26" s="38">
        <v>98.241206030150749</v>
      </c>
      <c r="U26" s="38"/>
      <c r="V26" s="38">
        <v>98.858256752993597</v>
      </c>
      <c r="W26" s="33"/>
    </row>
    <row r="27" spans="1:23">
      <c r="A27" s="30" t="s">
        <v>25</v>
      </c>
      <c r="B27" s="37"/>
      <c r="C27" s="37">
        <v>73</v>
      </c>
      <c r="D27" s="37">
        <v>331</v>
      </c>
      <c r="E27" s="37">
        <v>3</v>
      </c>
      <c r="F27" s="37">
        <v>407</v>
      </c>
      <c r="G27" s="37"/>
      <c r="H27" s="37">
        <f t="shared" si="0"/>
        <v>407</v>
      </c>
      <c r="I27" s="37"/>
      <c r="J27" s="37">
        <v>84</v>
      </c>
      <c r="K27" s="37">
        <v>311</v>
      </c>
      <c r="L27" s="37">
        <v>0</v>
      </c>
      <c r="M27" s="37">
        <v>395</v>
      </c>
      <c r="N27" s="37"/>
      <c r="O27" s="37">
        <f t="shared" si="1"/>
        <v>395</v>
      </c>
      <c r="P27" s="38"/>
      <c r="Q27" s="38">
        <v>115.06849315068493</v>
      </c>
      <c r="R27" s="38">
        <v>93.957703927492446</v>
      </c>
      <c r="S27" s="38">
        <v>0</v>
      </c>
      <c r="T27" s="38">
        <v>97.051597051597057</v>
      </c>
      <c r="U27" s="38"/>
      <c r="V27" s="38">
        <v>97.051597051597057</v>
      </c>
      <c r="W27" s="33"/>
    </row>
    <row r="28" spans="1:23">
      <c r="A28" s="30" t="s">
        <v>26</v>
      </c>
      <c r="B28" s="37">
        <v>25</v>
      </c>
      <c r="C28" s="37">
        <v>3918</v>
      </c>
      <c r="D28" s="37">
        <v>6768</v>
      </c>
      <c r="E28" s="37">
        <v>973</v>
      </c>
      <c r="F28" s="37">
        <v>11659</v>
      </c>
      <c r="G28" s="37"/>
      <c r="H28" s="37">
        <f t="shared" si="0"/>
        <v>11684</v>
      </c>
      <c r="I28" s="37">
        <v>29</v>
      </c>
      <c r="J28" s="37">
        <v>3519</v>
      </c>
      <c r="K28" s="37">
        <v>6685</v>
      </c>
      <c r="L28" s="37">
        <v>954</v>
      </c>
      <c r="M28" s="37">
        <v>11158</v>
      </c>
      <c r="N28" s="37"/>
      <c r="O28" s="37">
        <f t="shared" si="1"/>
        <v>11187</v>
      </c>
      <c r="P28" s="38">
        <v>116</v>
      </c>
      <c r="Q28" s="38">
        <v>89.816232771822357</v>
      </c>
      <c r="R28" s="38">
        <v>98.773640661938529</v>
      </c>
      <c r="S28" s="38">
        <v>98.047276464542648</v>
      </c>
      <c r="T28" s="38">
        <v>95.70289047088086</v>
      </c>
      <c r="U28" s="38"/>
      <c r="V28" s="38">
        <v>95.74631975350907</v>
      </c>
      <c r="W28" s="33"/>
    </row>
    <row r="29" spans="1:23">
      <c r="A29" s="30" t="s">
        <v>27</v>
      </c>
      <c r="B29" s="37">
        <v>0</v>
      </c>
      <c r="C29" s="37">
        <v>428</v>
      </c>
      <c r="D29" s="37">
        <v>280</v>
      </c>
      <c r="E29" s="37">
        <v>16</v>
      </c>
      <c r="F29" s="37">
        <v>724</v>
      </c>
      <c r="G29" s="37"/>
      <c r="H29" s="37">
        <f t="shared" si="0"/>
        <v>724</v>
      </c>
      <c r="I29" s="37">
        <v>3</v>
      </c>
      <c r="J29" s="37">
        <v>407</v>
      </c>
      <c r="K29" s="37">
        <v>270</v>
      </c>
      <c r="L29" s="37">
        <v>17</v>
      </c>
      <c r="M29" s="37">
        <v>694</v>
      </c>
      <c r="N29" s="37"/>
      <c r="O29" s="37">
        <f t="shared" si="1"/>
        <v>697</v>
      </c>
      <c r="P29" s="38">
        <v>0</v>
      </c>
      <c r="Q29" s="38">
        <v>95.09345794392523</v>
      </c>
      <c r="R29" s="38">
        <v>96.428571428571431</v>
      </c>
      <c r="S29" s="38">
        <v>106.25</v>
      </c>
      <c r="T29" s="38">
        <v>95.856353591160214</v>
      </c>
      <c r="U29" s="38"/>
      <c r="V29" s="38">
        <v>96.270718232044203</v>
      </c>
      <c r="W29" s="33"/>
    </row>
    <row r="30" spans="1:23">
      <c r="A30" s="30" t="s">
        <v>28</v>
      </c>
      <c r="B30" s="37">
        <v>11</v>
      </c>
      <c r="C30" s="37">
        <v>60</v>
      </c>
      <c r="D30" s="37">
        <v>940</v>
      </c>
      <c r="E30" s="37">
        <v>13</v>
      </c>
      <c r="F30" s="37">
        <v>1013</v>
      </c>
      <c r="G30" s="37"/>
      <c r="H30" s="37">
        <f t="shared" si="0"/>
        <v>1024</v>
      </c>
      <c r="I30" s="37">
        <v>12</v>
      </c>
      <c r="J30" s="37">
        <v>77</v>
      </c>
      <c r="K30" s="37">
        <v>818</v>
      </c>
      <c r="L30" s="37">
        <v>14</v>
      </c>
      <c r="M30" s="37">
        <v>909</v>
      </c>
      <c r="N30" s="37"/>
      <c r="O30" s="37">
        <f t="shared" si="1"/>
        <v>921</v>
      </c>
      <c r="P30" s="38">
        <v>109.09090909090909</v>
      </c>
      <c r="Q30" s="38">
        <v>128.33333333333334</v>
      </c>
      <c r="R30" s="38">
        <v>87.021276595744681</v>
      </c>
      <c r="S30" s="38">
        <v>107.69230769230769</v>
      </c>
      <c r="T30" s="38">
        <v>89.733464955577489</v>
      </c>
      <c r="U30" s="38"/>
      <c r="V30" s="38">
        <v>89.94140625</v>
      </c>
      <c r="W30" s="33"/>
    </row>
    <row r="31" spans="1:23">
      <c r="A31" s="30" t="s">
        <v>29</v>
      </c>
      <c r="B31" s="37">
        <v>33</v>
      </c>
      <c r="C31" s="37">
        <v>6427</v>
      </c>
      <c r="D31" s="37">
        <v>19753</v>
      </c>
      <c r="E31" s="37">
        <v>5672</v>
      </c>
      <c r="F31" s="37">
        <v>31852</v>
      </c>
      <c r="G31" s="37">
        <v>7</v>
      </c>
      <c r="H31" s="37">
        <f t="shared" si="0"/>
        <v>31892</v>
      </c>
      <c r="I31" s="37">
        <v>61</v>
      </c>
      <c r="J31" s="37">
        <v>6250</v>
      </c>
      <c r="K31" s="37">
        <v>19439</v>
      </c>
      <c r="L31" s="37">
        <v>5391</v>
      </c>
      <c r="M31" s="37">
        <v>31080</v>
      </c>
      <c r="N31" s="37">
        <v>16</v>
      </c>
      <c r="O31" s="37">
        <f t="shared" si="1"/>
        <v>31157</v>
      </c>
      <c r="P31" s="38">
        <v>184.84848484848484</v>
      </c>
      <c r="Q31" s="38">
        <v>97.245993465069233</v>
      </c>
      <c r="R31" s="38">
        <v>98.410368045360201</v>
      </c>
      <c r="S31" s="38">
        <v>95.045839210155151</v>
      </c>
      <c r="T31" s="38">
        <v>97.57629034283562</v>
      </c>
      <c r="U31" s="38">
        <v>228.57142857142858</v>
      </c>
      <c r="V31" s="38">
        <v>97.695346795434588</v>
      </c>
      <c r="W31" s="33"/>
    </row>
    <row r="32" spans="1:23">
      <c r="A32" s="30" t="s">
        <v>30</v>
      </c>
      <c r="B32" s="37">
        <v>1</v>
      </c>
      <c r="C32" s="37">
        <v>420</v>
      </c>
      <c r="D32" s="37">
        <v>565</v>
      </c>
      <c r="E32" s="37">
        <v>114</v>
      </c>
      <c r="F32" s="37">
        <v>1099</v>
      </c>
      <c r="G32" s="37"/>
      <c r="H32" s="37">
        <f t="shared" si="0"/>
        <v>1100</v>
      </c>
      <c r="I32" s="37">
        <v>0</v>
      </c>
      <c r="J32" s="37">
        <v>414</v>
      </c>
      <c r="K32" s="37">
        <v>522</v>
      </c>
      <c r="L32" s="37">
        <v>102</v>
      </c>
      <c r="M32" s="37">
        <v>1038</v>
      </c>
      <c r="N32" s="37"/>
      <c r="O32" s="37">
        <f t="shared" si="1"/>
        <v>1038</v>
      </c>
      <c r="P32" s="38">
        <v>0</v>
      </c>
      <c r="Q32" s="38">
        <v>98.571428571428569</v>
      </c>
      <c r="R32" s="38">
        <v>92.389380530973455</v>
      </c>
      <c r="S32" s="38">
        <v>89.473684210526315</v>
      </c>
      <c r="T32" s="38">
        <v>94.44949954504095</v>
      </c>
      <c r="U32" s="38"/>
      <c r="V32" s="38">
        <v>94.36363636363636</v>
      </c>
      <c r="W32" s="33"/>
    </row>
    <row r="33" spans="1:23">
      <c r="A33" s="30" t="s">
        <v>31</v>
      </c>
      <c r="B33" s="37">
        <v>9</v>
      </c>
      <c r="C33" s="37">
        <v>125</v>
      </c>
      <c r="D33" s="37">
        <v>382</v>
      </c>
      <c r="E33" s="37">
        <v>16</v>
      </c>
      <c r="F33" s="37">
        <v>523</v>
      </c>
      <c r="G33" s="37"/>
      <c r="H33" s="37">
        <f t="shared" si="0"/>
        <v>532</v>
      </c>
      <c r="I33" s="37">
        <v>1</v>
      </c>
      <c r="J33" s="37">
        <v>116</v>
      </c>
      <c r="K33" s="37">
        <v>350</v>
      </c>
      <c r="L33" s="37">
        <v>12</v>
      </c>
      <c r="M33" s="37">
        <v>478</v>
      </c>
      <c r="N33" s="37"/>
      <c r="O33" s="37">
        <f t="shared" si="1"/>
        <v>479</v>
      </c>
      <c r="P33" s="38">
        <v>11.111111111111111</v>
      </c>
      <c r="Q33" s="38">
        <v>92.8</v>
      </c>
      <c r="R33" s="38">
        <v>91.623036649214654</v>
      </c>
      <c r="S33" s="38">
        <v>75</v>
      </c>
      <c r="T33" s="38">
        <v>91.395793499043975</v>
      </c>
      <c r="U33" s="38"/>
      <c r="V33" s="38">
        <v>90.037593984962399</v>
      </c>
      <c r="W33" s="33"/>
    </row>
    <row r="34" spans="1:23">
      <c r="A34" s="30" t="s">
        <v>32</v>
      </c>
      <c r="B34" s="37">
        <v>56</v>
      </c>
      <c r="C34" s="37">
        <v>465</v>
      </c>
      <c r="D34" s="37">
        <v>2616</v>
      </c>
      <c r="E34" s="37">
        <v>44</v>
      </c>
      <c r="F34" s="37">
        <v>3125</v>
      </c>
      <c r="G34" s="37"/>
      <c r="H34" s="37">
        <f t="shared" si="0"/>
        <v>3181</v>
      </c>
      <c r="I34" s="37">
        <v>73</v>
      </c>
      <c r="J34" s="37">
        <v>382</v>
      </c>
      <c r="K34" s="37">
        <v>2453</v>
      </c>
      <c r="L34" s="37">
        <v>42</v>
      </c>
      <c r="M34" s="37">
        <v>2877</v>
      </c>
      <c r="N34" s="37"/>
      <c r="O34" s="37">
        <f t="shared" si="1"/>
        <v>2950</v>
      </c>
      <c r="P34" s="38">
        <v>130.35714285714286</v>
      </c>
      <c r="Q34" s="38">
        <v>82.150537634408607</v>
      </c>
      <c r="R34" s="38">
        <v>93.769113149847101</v>
      </c>
      <c r="S34" s="38">
        <v>95.454545454545453</v>
      </c>
      <c r="T34" s="38">
        <v>92.063999999999993</v>
      </c>
      <c r="U34" s="38"/>
      <c r="V34" s="38">
        <v>92.738132662684691</v>
      </c>
      <c r="W34" s="33"/>
    </row>
    <row r="35" spans="1:23">
      <c r="A35" s="30" t="s">
        <v>33</v>
      </c>
      <c r="B35" s="37">
        <v>2</v>
      </c>
      <c r="C35" s="37">
        <v>69</v>
      </c>
      <c r="D35" s="37">
        <v>177</v>
      </c>
      <c r="E35" s="37">
        <v>21</v>
      </c>
      <c r="F35" s="37">
        <v>267</v>
      </c>
      <c r="G35" s="37"/>
      <c r="H35" s="37">
        <f t="shared" si="0"/>
        <v>269</v>
      </c>
      <c r="I35" s="37">
        <v>2</v>
      </c>
      <c r="J35" s="37">
        <v>71</v>
      </c>
      <c r="K35" s="37">
        <v>175</v>
      </c>
      <c r="L35" s="37">
        <v>22</v>
      </c>
      <c r="M35" s="37">
        <v>268</v>
      </c>
      <c r="N35" s="37"/>
      <c r="O35" s="37">
        <f t="shared" si="1"/>
        <v>270</v>
      </c>
      <c r="P35" s="38">
        <v>100</v>
      </c>
      <c r="Q35" s="38">
        <v>102.89855072463769</v>
      </c>
      <c r="R35" s="38">
        <v>98.870056497175142</v>
      </c>
      <c r="S35" s="38">
        <v>104.76190476190476</v>
      </c>
      <c r="T35" s="38">
        <v>100.37453183520599</v>
      </c>
      <c r="U35" s="38"/>
      <c r="V35" s="38">
        <v>100.37174721189591</v>
      </c>
      <c r="W35" s="33"/>
    </row>
    <row r="36" spans="1:23">
      <c r="A36" s="30" t="s">
        <v>34</v>
      </c>
      <c r="B36" s="37">
        <v>2</v>
      </c>
      <c r="C36" s="37">
        <v>441</v>
      </c>
      <c r="D36" s="37">
        <v>1080</v>
      </c>
      <c r="E36" s="37">
        <v>121</v>
      </c>
      <c r="F36" s="37">
        <v>1642</v>
      </c>
      <c r="G36" s="37"/>
      <c r="H36" s="37">
        <f t="shared" si="0"/>
        <v>1644</v>
      </c>
      <c r="I36" s="37">
        <v>3</v>
      </c>
      <c r="J36" s="37">
        <v>386</v>
      </c>
      <c r="K36" s="37">
        <v>1005</v>
      </c>
      <c r="L36" s="37">
        <v>129</v>
      </c>
      <c r="M36" s="37">
        <v>1520</v>
      </c>
      <c r="N36" s="37"/>
      <c r="O36" s="37">
        <f t="shared" si="1"/>
        <v>1523</v>
      </c>
      <c r="P36" s="38">
        <v>150</v>
      </c>
      <c r="Q36" s="38">
        <v>87.528344671201808</v>
      </c>
      <c r="R36" s="38">
        <v>93.055555555555557</v>
      </c>
      <c r="S36" s="38">
        <v>106.61157024793388</v>
      </c>
      <c r="T36" s="38">
        <v>92.570036540803898</v>
      </c>
      <c r="U36" s="38"/>
      <c r="V36" s="38">
        <v>92.639902676399032</v>
      </c>
      <c r="W36" s="33"/>
    </row>
    <row r="37" spans="1:23">
      <c r="A37" s="30" t="s">
        <v>35</v>
      </c>
      <c r="B37" s="37">
        <v>3</v>
      </c>
      <c r="C37" s="37">
        <v>531</v>
      </c>
      <c r="D37" s="37">
        <v>791</v>
      </c>
      <c r="E37" s="37">
        <v>22</v>
      </c>
      <c r="F37" s="37">
        <v>1344</v>
      </c>
      <c r="G37" s="37"/>
      <c r="H37" s="37">
        <f t="shared" si="0"/>
        <v>1347</v>
      </c>
      <c r="I37" s="37">
        <v>2</v>
      </c>
      <c r="J37" s="37">
        <v>522</v>
      </c>
      <c r="K37" s="37">
        <v>770</v>
      </c>
      <c r="L37" s="37">
        <v>20</v>
      </c>
      <c r="M37" s="37">
        <v>1312</v>
      </c>
      <c r="N37" s="37"/>
      <c r="O37" s="37">
        <f t="shared" si="1"/>
        <v>1314</v>
      </c>
      <c r="P37" s="38">
        <v>66.666666666666671</v>
      </c>
      <c r="Q37" s="38">
        <v>98.305084745762713</v>
      </c>
      <c r="R37" s="38">
        <v>97.345132743362825</v>
      </c>
      <c r="S37" s="38">
        <v>90.909090909090907</v>
      </c>
      <c r="T37" s="38">
        <v>97.61904761904762</v>
      </c>
      <c r="U37" s="38"/>
      <c r="V37" s="38">
        <v>97.550111358574611</v>
      </c>
      <c r="W37" s="33"/>
    </row>
    <row r="38" spans="1:23">
      <c r="A38" s="30" t="s">
        <v>36</v>
      </c>
      <c r="B38" s="37">
        <v>16</v>
      </c>
      <c r="C38" s="37">
        <v>1600</v>
      </c>
      <c r="D38" s="37">
        <v>2960</v>
      </c>
      <c r="E38" s="37">
        <v>411</v>
      </c>
      <c r="F38" s="37">
        <v>4971</v>
      </c>
      <c r="G38" s="37"/>
      <c r="H38" s="37">
        <f t="shared" si="0"/>
        <v>4987</v>
      </c>
      <c r="I38" s="37">
        <v>19</v>
      </c>
      <c r="J38" s="37">
        <v>1557</v>
      </c>
      <c r="K38" s="37">
        <v>3086</v>
      </c>
      <c r="L38" s="37">
        <v>412</v>
      </c>
      <c r="M38" s="37">
        <v>5055</v>
      </c>
      <c r="N38" s="37"/>
      <c r="O38" s="37">
        <f t="shared" si="1"/>
        <v>5074</v>
      </c>
      <c r="P38" s="38">
        <v>118.75</v>
      </c>
      <c r="Q38" s="38">
        <v>97.3125</v>
      </c>
      <c r="R38" s="38">
        <v>104.25675675675676</v>
      </c>
      <c r="S38" s="38">
        <v>100.24330900243309</v>
      </c>
      <c r="T38" s="38">
        <v>101.68980084490042</v>
      </c>
      <c r="U38" s="38"/>
      <c r="V38" s="38">
        <v>101.74453579306196</v>
      </c>
      <c r="W38" s="33"/>
    </row>
    <row r="39" spans="1:23">
      <c r="A39" s="30" t="s">
        <v>37</v>
      </c>
      <c r="B39" s="37">
        <v>3</v>
      </c>
      <c r="C39" s="37">
        <v>405</v>
      </c>
      <c r="D39" s="37">
        <v>1312</v>
      </c>
      <c r="E39" s="37">
        <v>100</v>
      </c>
      <c r="F39" s="37">
        <v>1817</v>
      </c>
      <c r="G39" s="37"/>
      <c r="H39" s="37">
        <f t="shared" si="0"/>
        <v>1820</v>
      </c>
      <c r="I39" s="37">
        <v>2</v>
      </c>
      <c r="J39" s="37">
        <v>393</v>
      </c>
      <c r="K39" s="37">
        <v>1247</v>
      </c>
      <c r="L39" s="37">
        <v>86</v>
      </c>
      <c r="M39" s="37">
        <v>1726</v>
      </c>
      <c r="N39" s="37"/>
      <c r="O39" s="37">
        <f t="shared" si="1"/>
        <v>1728</v>
      </c>
      <c r="P39" s="38">
        <v>66.666666666666671</v>
      </c>
      <c r="Q39" s="38">
        <v>97.037037037037038</v>
      </c>
      <c r="R39" s="38">
        <v>95.045731707317074</v>
      </c>
      <c r="S39" s="38">
        <v>86</v>
      </c>
      <c r="T39" s="38">
        <v>94.991744634012107</v>
      </c>
      <c r="U39" s="38"/>
      <c r="V39" s="38">
        <v>94.945054945054949</v>
      </c>
      <c r="W39" s="33"/>
    </row>
    <row r="40" spans="1:23">
      <c r="A40" s="30" t="s">
        <v>38</v>
      </c>
      <c r="B40" s="37">
        <v>15</v>
      </c>
      <c r="C40" s="37">
        <v>289</v>
      </c>
      <c r="D40" s="37">
        <v>595</v>
      </c>
      <c r="E40" s="37">
        <v>12</v>
      </c>
      <c r="F40" s="37">
        <v>896</v>
      </c>
      <c r="G40" s="37"/>
      <c r="H40" s="37">
        <f t="shared" si="0"/>
        <v>911</v>
      </c>
      <c r="I40" s="37">
        <v>22</v>
      </c>
      <c r="J40" s="37">
        <v>258</v>
      </c>
      <c r="K40" s="37">
        <v>538</v>
      </c>
      <c r="L40" s="37">
        <v>8</v>
      </c>
      <c r="M40" s="37">
        <v>804</v>
      </c>
      <c r="N40" s="37"/>
      <c r="O40" s="37">
        <f t="shared" si="1"/>
        <v>826</v>
      </c>
      <c r="P40" s="38">
        <v>146.66666666666666</v>
      </c>
      <c r="Q40" s="38">
        <v>89.273356401384078</v>
      </c>
      <c r="R40" s="38">
        <v>90.420168067226896</v>
      </c>
      <c r="S40" s="38">
        <v>66.666666666666671</v>
      </c>
      <c r="T40" s="38">
        <v>89.732142857142861</v>
      </c>
      <c r="U40" s="38"/>
      <c r="V40" s="38">
        <v>90.669593852908889</v>
      </c>
      <c r="W40" s="33"/>
    </row>
    <row r="41" spans="1:23">
      <c r="A41" s="30" t="s">
        <v>39</v>
      </c>
      <c r="B41" s="37">
        <v>49</v>
      </c>
      <c r="C41" s="37">
        <v>358</v>
      </c>
      <c r="D41" s="37">
        <v>2176</v>
      </c>
      <c r="E41" s="37">
        <v>15</v>
      </c>
      <c r="F41" s="37">
        <v>2549</v>
      </c>
      <c r="G41" s="37"/>
      <c r="H41" s="37">
        <f t="shared" si="0"/>
        <v>2598</v>
      </c>
      <c r="I41" s="37">
        <v>62</v>
      </c>
      <c r="J41" s="37">
        <v>364</v>
      </c>
      <c r="K41" s="37">
        <v>2065</v>
      </c>
      <c r="L41" s="37">
        <v>21</v>
      </c>
      <c r="M41" s="37">
        <v>2450</v>
      </c>
      <c r="N41" s="37"/>
      <c r="O41" s="37">
        <f t="shared" si="1"/>
        <v>2512</v>
      </c>
      <c r="P41" s="38">
        <v>126.53061224489795</v>
      </c>
      <c r="Q41" s="38">
        <v>101.67597765363128</v>
      </c>
      <c r="R41" s="38">
        <v>94.898897058823536</v>
      </c>
      <c r="S41" s="38">
        <v>140</v>
      </c>
      <c r="T41" s="38">
        <v>96.11612397018439</v>
      </c>
      <c r="U41" s="38"/>
      <c r="V41" s="38">
        <v>96.689761354888375</v>
      </c>
      <c r="W41" s="33"/>
    </row>
    <row r="42" spans="1:23">
      <c r="A42" s="30" t="s">
        <v>40</v>
      </c>
      <c r="B42" s="37">
        <v>1</v>
      </c>
      <c r="C42" s="37">
        <v>576</v>
      </c>
      <c r="D42" s="37">
        <v>2085</v>
      </c>
      <c r="E42" s="37">
        <v>187</v>
      </c>
      <c r="F42" s="37">
        <v>2848</v>
      </c>
      <c r="G42" s="37"/>
      <c r="H42" s="37">
        <f t="shared" si="0"/>
        <v>2849</v>
      </c>
      <c r="I42" s="37">
        <v>4</v>
      </c>
      <c r="J42" s="37">
        <v>506</v>
      </c>
      <c r="K42" s="37">
        <v>1981</v>
      </c>
      <c r="L42" s="37">
        <v>177</v>
      </c>
      <c r="M42" s="37">
        <v>2664</v>
      </c>
      <c r="N42" s="37"/>
      <c r="O42" s="37">
        <f t="shared" si="1"/>
        <v>2668</v>
      </c>
      <c r="P42" s="38">
        <v>400</v>
      </c>
      <c r="Q42" s="38">
        <v>87.847222222222229</v>
      </c>
      <c r="R42" s="38">
        <v>95.011990407673864</v>
      </c>
      <c r="S42" s="38">
        <v>94.652406417112303</v>
      </c>
      <c r="T42" s="38">
        <v>93.539325842696627</v>
      </c>
      <c r="U42" s="38"/>
      <c r="V42" s="38">
        <v>93.646893646893645</v>
      </c>
      <c r="W42" s="33"/>
    </row>
    <row r="43" spans="1:23">
      <c r="A43" s="30" t="s">
        <v>41</v>
      </c>
      <c r="B43" s="37">
        <v>3</v>
      </c>
      <c r="C43" s="37">
        <v>423</v>
      </c>
      <c r="D43" s="37">
        <v>1361</v>
      </c>
      <c r="E43" s="37">
        <v>65</v>
      </c>
      <c r="F43" s="37">
        <v>1849</v>
      </c>
      <c r="G43" s="37"/>
      <c r="H43" s="37">
        <f t="shared" si="0"/>
        <v>1852</v>
      </c>
      <c r="I43" s="37">
        <v>5</v>
      </c>
      <c r="J43" s="37">
        <v>424</v>
      </c>
      <c r="K43" s="37">
        <v>1463</v>
      </c>
      <c r="L43" s="37">
        <v>55</v>
      </c>
      <c r="M43" s="37">
        <v>1942</v>
      </c>
      <c r="N43" s="37"/>
      <c r="O43" s="37">
        <f t="shared" si="1"/>
        <v>1947</v>
      </c>
      <c r="P43" s="38">
        <v>166.66666666666666</v>
      </c>
      <c r="Q43" s="38">
        <v>100.23640661938535</v>
      </c>
      <c r="R43" s="38">
        <v>107.49448934606907</v>
      </c>
      <c r="S43" s="38">
        <v>84.615384615384613</v>
      </c>
      <c r="T43" s="38">
        <v>105.02974580854516</v>
      </c>
      <c r="U43" s="38"/>
      <c r="V43" s="38">
        <v>105.12958963282938</v>
      </c>
      <c r="W43" s="33"/>
    </row>
    <row r="44" spans="1:23">
      <c r="A44" s="30" t="s">
        <v>42</v>
      </c>
      <c r="B44" s="37">
        <v>19</v>
      </c>
      <c r="C44" s="37">
        <v>639</v>
      </c>
      <c r="D44" s="37">
        <v>1831</v>
      </c>
      <c r="E44" s="37">
        <v>101</v>
      </c>
      <c r="F44" s="37">
        <v>2571</v>
      </c>
      <c r="G44" s="37">
        <v>143</v>
      </c>
      <c r="H44" s="37">
        <f t="shared" si="0"/>
        <v>2733</v>
      </c>
      <c r="I44" s="37">
        <v>12</v>
      </c>
      <c r="J44" s="37">
        <v>593</v>
      </c>
      <c r="K44" s="37">
        <v>1861</v>
      </c>
      <c r="L44" s="37">
        <v>100</v>
      </c>
      <c r="M44" s="37">
        <v>2554</v>
      </c>
      <c r="N44" s="37">
        <v>174</v>
      </c>
      <c r="O44" s="37">
        <f t="shared" si="1"/>
        <v>2740</v>
      </c>
      <c r="P44" s="38">
        <v>63.157894736842103</v>
      </c>
      <c r="Q44" s="38">
        <v>92.801251956181531</v>
      </c>
      <c r="R44" s="38">
        <v>101.6384489350082</v>
      </c>
      <c r="S44" s="38">
        <v>99.009900990099013</v>
      </c>
      <c r="T44" s="38">
        <v>99.33877868533645</v>
      </c>
      <c r="U44" s="38">
        <v>121.67832167832168</v>
      </c>
      <c r="V44" s="38">
        <v>100.25612879619466</v>
      </c>
      <c r="W44" s="33"/>
    </row>
    <row r="45" spans="1:23">
      <c r="A45" s="30" t="s">
        <v>43</v>
      </c>
      <c r="B45" s="37">
        <v>5</v>
      </c>
      <c r="C45" s="37">
        <v>67</v>
      </c>
      <c r="D45" s="37">
        <v>44</v>
      </c>
      <c r="E45" s="37"/>
      <c r="F45" s="37">
        <v>111</v>
      </c>
      <c r="G45" s="37"/>
      <c r="H45" s="37">
        <f t="shared" si="0"/>
        <v>116</v>
      </c>
      <c r="I45" s="37">
        <v>5</v>
      </c>
      <c r="J45" s="37">
        <v>65</v>
      </c>
      <c r="K45" s="37">
        <v>48</v>
      </c>
      <c r="L45" s="37"/>
      <c r="M45" s="37">
        <v>113</v>
      </c>
      <c r="N45" s="37"/>
      <c r="O45" s="37">
        <f t="shared" si="1"/>
        <v>118</v>
      </c>
      <c r="P45" s="38">
        <v>100</v>
      </c>
      <c r="Q45" s="38">
        <v>97.014925373134332</v>
      </c>
      <c r="R45" s="38">
        <v>109.09090909090909</v>
      </c>
      <c r="S45" s="38"/>
      <c r="T45" s="38">
        <v>101.8018018018018</v>
      </c>
      <c r="U45" s="38"/>
      <c r="V45" s="38">
        <v>101.72413793103448</v>
      </c>
      <c r="W45" s="33"/>
    </row>
    <row r="46" spans="1:23">
      <c r="A46" s="30" t="s">
        <v>44</v>
      </c>
      <c r="B46" s="37">
        <v>20</v>
      </c>
      <c r="C46" s="37">
        <v>572</v>
      </c>
      <c r="D46" s="37">
        <v>1095</v>
      </c>
      <c r="E46" s="37">
        <v>39</v>
      </c>
      <c r="F46" s="37">
        <v>1706</v>
      </c>
      <c r="G46" s="37"/>
      <c r="H46" s="37">
        <f t="shared" si="0"/>
        <v>1726</v>
      </c>
      <c r="I46" s="37">
        <v>20</v>
      </c>
      <c r="J46" s="37">
        <v>519</v>
      </c>
      <c r="K46" s="37">
        <v>1051</v>
      </c>
      <c r="L46" s="37">
        <v>40</v>
      </c>
      <c r="M46" s="37">
        <v>1610</v>
      </c>
      <c r="N46" s="37"/>
      <c r="O46" s="37">
        <f t="shared" si="1"/>
        <v>1630</v>
      </c>
      <c r="P46" s="38">
        <v>100</v>
      </c>
      <c r="Q46" s="38">
        <v>90.734265734265733</v>
      </c>
      <c r="R46" s="38">
        <v>95.981735159817347</v>
      </c>
      <c r="S46" s="38">
        <v>102.56410256410257</v>
      </c>
      <c r="T46" s="38">
        <v>94.372801875732705</v>
      </c>
      <c r="U46" s="38"/>
      <c r="V46" s="38">
        <v>94.438006952491307</v>
      </c>
      <c r="W46" s="33"/>
    </row>
    <row r="47" spans="1:23">
      <c r="A47" s="30" t="s">
        <v>45</v>
      </c>
      <c r="B47" s="37"/>
      <c r="C47" s="37">
        <v>26</v>
      </c>
      <c r="D47" s="37">
        <v>57</v>
      </c>
      <c r="E47" s="37"/>
      <c r="F47" s="37">
        <v>83</v>
      </c>
      <c r="G47" s="37"/>
      <c r="H47" s="37">
        <f t="shared" si="0"/>
        <v>83</v>
      </c>
      <c r="I47" s="37"/>
      <c r="J47" s="37">
        <v>22</v>
      </c>
      <c r="K47" s="37">
        <v>54</v>
      </c>
      <c r="L47" s="37"/>
      <c r="M47" s="37">
        <v>76</v>
      </c>
      <c r="N47" s="37"/>
      <c r="O47" s="37">
        <f t="shared" si="1"/>
        <v>76</v>
      </c>
      <c r="P47" s="38"/>
      <c r="Q47" s="38">
        <v>84.615384615384613</v>
      </c>
      <c r="R47" s="38">
        <v>94.736842105263165</v>
      </c>
      <c r="S47" s="38"/>
      <c r="T47" s="38">
        <v>91.566265060240966</v>
      </c>
      <c r="U47" s="38"/>
      <c r="V47" s="38">
        <v>91.566265060240966</v>
      </c>
      <c r="W47" s="33"/>
    </row>
    <row r="48" spans="1:23">
      <c r="A48" s="30" t="s">
        <v>46</v>
      </c>
      <c r="B48" s="37">
        <v>7</v>
      </c>
      <c r="C48" s="37">
        <v>1430</v>
      </c>
      <c r="D48" s="37">
        <v>2836</v>
      </c>
      <c r="E48" s="37">
        <v>149</v>
      </c>
      <c r="F48" s="37">
        <v>4415</v>
      </c>
      <c r="G48" s="37"/>
      <c r="H48" s="37">
        <f t="shared" si="0"/>
        <v>4422</v>
      </c>
      <c r="I48" s="37">
        <v>4</v>
      </c>
      <c r="J48" s="37">
        <v>1416</v>
      </c>
      <c r="K48" s="37">
        <v>2714</v>
      </c>
      <c r="L48" s="37">
        <v>128</v>
      </c>
      <c r="M48" s="37">
        <v>4258</v>
      </c>
      <c r="N48" s="37"/>
      <c r="O48" s="37">
        <f t="shared" si="1"/>
        <v>4262</v>
      </c>
      <c r="P48" s="38">
        <v>57.142857142857146</v>
      </c>
      <c r="Q48" s="38">
        <v>99.020979020979027</v>
      </c>
      <c r="R48" s="38">
        <v>95.698166431593791</v>
      </c>
      <c r="S48" s="38">
        <v>85.90604026845638</v>
      </c>
      <c r="T48" s="38">
        <v>96.443941109852773</v>
      </c>
      <c r="U48" s="38"/>
      <c r="V48" s="38">
        <v>96.381727725011302</v>
      </c>
      <c r="W48" s="33"/>
    </row>
    <row r="49" spans="1:23">
      <c r="A49" s="30" t="s">
        <v>47</v>
      </c>
      <c r="B49" s="37">
        <v>0</v>
      </c>
      <c r="C49" s="37">
        <v>71</v>
      </c>
      <c r="D49" s="37">
        <v>200</v>
      </c>
      <c r="E49" s="37"/>
      <c r="F49" s="37">
        <v>271</v>
      </c>
      <c r="G49" s="37"/>
      <c r="H49" s="37">
        <f t="shared" si="0"/>
        <v>271</v>
      </c>
      <c r="I49" s="37">
        <v>2</v>
      </c>
      <c r="J49" s="37">
        <v>74</v>
      </c>
      <c r="K49" s="37">
        <v>165</v>
      </c>
      <c r="L49" s="37"/>
      <c r="M49" s="37">
        <v>239</v>
      </c>
      <c r="N49" s="37"/>
      <c r="O49" s="37">
        <f t="shared" si="1"/>
        <v>241</v>
      </c>
      <c r="P49" s="38">
        <v>0</v>
      </c>
      <c r="Q49" s="38">
        <v>104.22535211267606</v>
      </c>
      <c r="R49" s="38">
        <v>82.5</v>
      </c>
      <c r="S49" s="38"/>
      <c r="T49" s="38">
        <v>88.191881918819192</v>
      </c>
      <c r="U49" s="38"/>
      <c r="V49" s="38">
        <v>88.929889298892988</v>
      </c>
      <c r="W49" s="33"/>
    </row>
    <row r="50" spans="1:23">
      <c r="A50" s="30" t="s">
        <v>48</v>
      </c>
      <c r="B50" s="37">
        <v>7</v>
      </c>
      <c r="C50" s="37">
        <v>119</v>
      </c>
      <c r="D50" s="37">
        <v>470</v>
      </c>
      <c r="E50" s="37">
        <v>32</v>
      </c>
      <c r="F50" s="37">
        <v>621</v>
      </c>
      <c r="G50" s="37"/>
      <c r="H50" s="37">
        <f t="shared" si="0"/>
        <v>628</v>
      </c>
      <c r="I50" s="37">
        <v>6</v>
      </c>
      <c r="J50" s="37">
        <v>112</v>
      </c>
      <c r="K50" s="37">
        <v>444</v>
      </c>
      <c r="L50" s="37">
        <v>28</v>
      </c>
      <c r="M50" s="37">
        <v>584</v>
      </c>
      <c r="N50" s="37"/>
      <c r="O50" s="37">
        <f t="shared" si="1"/>
        <v>590</v>
      </c>
      <c r="P50" s="38">
        <v>85.714285714285708</v>
      </c>
      <c r="Q50" s="38">
        <v>94.117647058823536</v>
      </c>
      <c r="R50" s="38">
        <v>94.468085106382972</v>
      </c>
      <c r="S50" s="38">
        <v>87.5</v>
      </c>
      <c r="T50" s="38">
        <v>94.041867954911439</v>
      </c>
      <c r="U50" s="38"/>
      <c r="V50" s="38">
        <v>93.949044585987266</v>
      </c>
      <c r="W50" s="33"/>
    </row>
    <row r="51" spans="1:23">
      <c r="A51" s="30" t="s">
        <v>49</v>
      </c>
      <c r="B51" s="37">
        <v>5</v>
      </c>
      <c r="C51" s="37">
        <v>194</v>
      </c>
      <c r="D51" s="37">
        <v>263</v>
      </c>
      <c r="E51" s="37"/>
      <c r="F51" s="37">
        <v>457</v>
      </c>
      <c r="G51" s="37"/>
      <c r="H51" s="37">
        <f t="shared" si="0"/>
        <v>462</v>
      </c>
      <c r="I51" s="37">
        <v>3</v>
      </c>
      <c r="J51" s="37">
        <v>188</v>
      </c>
      <c r="K51" s="37">
        <v>269</v>
      </c>
      <c r="L51" s="37"/>
      <c r="M51" s="37">
        <v>457</v>
      </c>
      <c r="N51" s="37"/>
      <c r="O51" s="37">
        <f t="shared" si="1"/>
        <v>460</v>
      </c>
      <c r="P51" s="38">
        <v>60</v>
      </c>
      <c r="Q51" s="38">
        <v>96.907216494845358</v>
      </c>
      <c r="R51" s="38">
        <v>102.28136882129277</v>
      </c>
      <c r="S51" s="38"/>
      <c r="T51" s="38">
        <v>100</v>
      </c>
      <c r="U51" s="38"/>
      <c r="V51" s="38">
        <v>99.567099567099561</v>
      </c>
      <c r="W51" s="33"/>
    </row>
    <row r="52" spans="1:23">
      <c r="A52" s="30" t="s">
        <v>50</v>
      </c>
      <c r="B52" s="37">
        <v>0</v>
      </c>
      <c r="C52" s="37">
        <v>197</v>
      </c>
      <c r="D52" s="37">
        <v>836</v>
      </c>
      <c r="E52" s="37">
        <v>30</v>
      </c>
      <c r="F52" s="37">
        <v>1063</v>
      </c>
      <c r="G52" s="37"/>
      <c r="H52" s="37">
        <f t="shared" si="0"/>
        <v>1063</v>
      </c>
      <c r="I52" s="37">
        <v>2</v>
      </c>
      <c r="J52" s="37">
        <v>182</v>
      </c>
      <c r="K52" s="37">
        <v>775</v>
      </c>
      <c r="L52" s="37">
        <v>48</v>
      </c>
      <c r="M52" s="37">
        <v>1005</v>
      </c>
      <c r="N52" s="37"/>
      <c r="O52" s="37">
        <f t="shared" si="1"/>
        <v>1007</v>
      </c>
      <c r="P52" s="38">
        <v>0</v>
      </c>
      <c r="Q52" s="38">
        <v>92.385786802030452</v>
      </c>
      <c r="R52" s="38">
        <v>92.703349282296656</v>
      </c>
      <c r="S52" s="38">
        <v>160</v>
      </c>
      <c r="T52" s="38">
        <v>94.543744120413919</v>
      </c>
      <c r="U52" s="38"/>
      <c r="V52" s="38">
        <v>94.73189087488241</v>
      </c>
      <c r="W52" s="33"/>
    </row>
    <row r="53" spans="1:23">
      <c r="A53" s="30" t="s">
        <v>51</v>
      </c>
      <c r="B53" s="37">
        <v>10</v>
      </c>
      <c r="C53" s="37">
        <v>1104</v>
      </c>
      <c r="D53" s="37">
        <v>1750</v>
      </c>
      <c r="E53" s="37">
        <v>55</v>
      </c>
      <c r="F53" s="37">
        <v>2909</v>
      </c>
      <c r="G53" s="37"/>
      <c r="H53" s="37">
        <f t="shared" si="0"/>
        <v>2919</v>
      </c>
      <c r="I53" s="37">
        <v>12</v>
      </c>
      <c r="J53" s="37">
        <v>1027</v>
      </c>
      <c r="K53" s="37">
        <v>1656</v>
      </c>
      <c r="L53" s="37">
        <v>54</v>
      </c>
      <c r="M53" s="37">
        <v>2737</v>
      </c>
      <c r="N53" s="37"/>
      <c r="O53" s="37">
        <f t="shared" si="1"/>
        <v>2749</v>
      </c>
      <c r="P53" s="38">
        <v>120</v>
      </c>
      <c r="Q53" s="38">
        <v>93.025362318840578</v>
      </c>
      <c r="R53" s="38">
        <v>94.628571428571433</v>
      </c>
      <c r="S53" s="38">
        <v>98.181818181818187</v>
      </c>
      <c r="T53" s="38">
        <v>94.0873152286009</v>
      </c>
      <c r="U53" s="38"/>
      <c r="V53" s="38">
        <v>94.176087701267562</v>
      </c>
      <c r="W53" s="33"/>
    </row>
    <row r="54" spans="1:23">
      <c r="A54" s="30" t="s">
        <v>52</v>
      </c>
      <c r="B54" s="37">
        <v>0</v>
      </c>
      <c r="C54" s="37">
        <v>217</v>
      </c>
      <c r="D54" s="37">
        <v>245</v>
      </c>
      <c r="E54" s="37"/>
      <c r="F54" s="37">
        <v>462</v>
      </c>
      <c r="G54" s="37"/>
      <c r="H54" s="37">
        <f t="shared" si="0"/>
        <v>462</v>
      </c>
      <c r="I54" s="37">
        <v>4</v>
      </c>
      <c r="J54" s="37">
        <v>215</v>
      </c>
      <c r="K54" s="37">
        <v>234</v>
      </c>
      <c r="L54" s="37"/>
      <c r="M54" s="37">
        <v>449</v>
      </c>
      <c r="N54" s="37"/>
      <c r="O54" s="37">
        <f t="shared" si="1"/>
        <v>453</v>
      </c>
      <c r="P54" s="38">
        <v>0</v>
      </c>
      <c r="Q54" s="38">
        <v>99.078341013824883</v>
      </c>
      <c r="R54" s="38">
        <v>95.510204081632651</v>
      </c>
      <c r="S54" s="38"/>
      <c r="T54" s="38">
        <v>97.186147186147181</v>
      </c>
      <c r="U54" s="38"/>
      <c r="V54" s="38">
        <v>98.051948051948045</v>
      </c>
      <c r="W54" s="33"/>
    </row>
    <row r="55" spans="1:23">
      <c r="A55" s="30" t="s">
        <v>53</v>
      </c>
      <c r="B55" s="37">
        <v>1</v>
      </c>
      <c r="C55" s="37">
        <v>227</v>
      </c>
      <c r="D55" s="37">
        <v>933</v>
      </c>
      <c r="E55" s="37">
        <v>27</v>
      </c>
      <c r="F55" s="37">
        <v>1187</v>
      </c>
      <c r="G55" s="37"/>
      <c r="H55" s="37">
        <f t="shared" si="0"/>
        <v>1188</v>
      </c>
      <c r="I55" s="37">
        <v>0</v>
      </c>
      <c r="J55" s="37">
        <v>205</v>
      </c>
      <c r="K55" s="37">
        <v>1010</v>
      </c>
      <c r="L55" s="37">
        <v>13</v>
      </c>
      <c r="M55" s="37">
        <v>1228</v>
      </c>
      <c r="N55" s="37"/>
      <c r="O55" s="37">
        <f t="shared" si="1"/>
        <v>1228</v>
      </c>
      <c r="P55" s="38">
        <v>0</v>
      </c>
      <c r="Q55" s="38">
        <v>90.308370044052865</v>
      </c>
      <c r="R55" s="38">
        <v>108.2529474812433</v>
      </c>
      <c r="S55" s="38">
        <v>48.148148148148145</v>
      </c>
      <c r="T55" s="38">
        <v>103.45408593091828</v>
      </c>
      <c r="U55" s="38"/>
      <c r="V55" s="38">
        <v>103.36700336700336</v>
      </c>
      <c r="W55" s="33"/>
    </row>
    <row r="56" spans="1:23">
      <c r="A56" s="30" t="s">
        <v>54</v>
      </c>
      <c r="B56" s="37">
        <v>12</v>
      </c>
      <c r="C56" s="37">
        <v>115</v>
      </c>
      <c r="D56" s="37">
        <v>128</v>
      </c>
      <c r="E56" s="37"/>
      <c r="F56" s="37">
        <v>243</v>
      </c>
      <c r="G56" s="37"/>
      <c r="H56" s="37">
        <f t="shared" si="0"/>
        <v>255</v>
      </c>
      <c r="I56" s="37">
        <v>8</v>
      </c>
      <c r="J56" s="37">
        <v>107</v>
      </c>
      <c r="K56" s="37">
        <v>134</v>
      </c>
      <c r="L56" s="37"/>
      <c r="M56" s="37">
        <v>241</v>
      </c>
      <c r="N56" s="37"/>
      <c r="O56" s="37">
        <f t="shared" si="1"/>
        <v>249</v>
      </c>
      <c r="P56" s="38">
        <v>66.666666666666671</v>
      </c>
      <c r="Q56" s="38">
        <v>93.043478260869563</v>
      </c>
      <c r="R56" s="38">
        <v>104.6875</v>
      </c>
      <c r="S56" s="38"/>
      <c r="T56" s="38">
        <v>99.176954732510282</v>
      </c>
      <c r="U56" s="38"/>
      <c r="V56" s="38">
        <v>97.647058823529406</v>
      </c>
      <c r="W56" s="33"/>
    </row>
    <row r="57" spans="1:23">
      <c r="A57" s="30" t="s">
        <v>55</v>
      </c>
      <c r="B57" s="37">
        <v>4</v>
      </c>
      <c r="C57" s="37">
        <v>367</v>
      </c>
      <c r="D57" s="37">
        <v>1066</v>
      </c>
      <c r="E57" s="37">
        <v>49</v>
      </c>
      <c r="F57" s="37">
        <v>1482</v>
      </c>
      <c r="G57" s="37"/>
      <c r="H57" s="37">
        <f t="shared" si="0"/>
        <v>1486</v>
      </c>
      <c r="I57" s="37">
        <v>22</v>
      </c>
      <c r="J57" s="37">
        <v>343</v>
      </c>
      <c r="K57" s="37">
        <v>1024</v>
      </c>
      <c r="L57" s="37">
        <v>45</v>
      </c>
      <c r="M57" s="37">
        <v>1412</v>
      </c>
      <c r="N57" s="37"/>
      <c r="O57" s="37">
        <f t="shared" si="1"/>
        <v>1434</v>
      </c>
      <c r="P57" s="38">
        <v>550</v>
      </c>
      <c r="Q57" s="38">
        <v>93.460490463215265</v>
      </c>
      <c r="R57" s="38">
        <v>96.060037523452152</v>
      </c>
      <c r="S57" s="38">
        <v>91.836734693877546</v>
      </c>
      <c r="T57" s="38">
        <v>95.276653171390009</v>
      </c>
      <c r="U57" s="38"/>
      <c r="V57" s="38">
        <v>96.500672947510097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66</v>
      </c>
      <c r="C59" s="64"/>
      <c r="D59" s="64"/>
      <c r="E59" s="64"/>
      <c r="F59" s="64"/>
      <c r="G59" s="64"/>
      <c r="H59" s="64"/>
      <c r="I59" s="64" t="s">
        <v>64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f t="shared" ref="B62:O62" si="2">B63+B64+B65+B66+B67+B68+B69+B70</f>
        <v>511</v>
      </c>
      <c r="C62" s="28">
        <f t="shared" si="2"/>
        <v>29753</v>
      </c>
      <c r="D62" s="28">
        <f t="shared" si="2"/>
        <v>79242</v>
      </c>
      <c r="E62" s="28">
        <f t="shared" si="2"/>
        <v>11050</v>
      </c>
      <c r="F62" s="28">
        <f t="shared" si="2"/>
        <v>120045</v>
      </c>
      <c r="G62" s="28">
        <f t="shared" si="2"/>
        <v>150</v>
      </c>
      <c r="H62" s="28">
        <f t="shared" si="2"/>
        <v>120706</v>
      </c>
      <c r="I62" s="28">
        <f t="shared" si="2"/>
        <v>597</v>
      </c>
      <c r="J62" s="28">
        <f t="shared" si="2"/>
        <v>28355</v>
      </c>
      <c r="K62" s="28">
        <f t="shared" si="2"/>
        <v>77383</v>
      </c>
      <c r="L62" s="28">
        <f t="shared" si="2"/>
        <v>10473</v>
      </c>
      <c r="M62" s="28">
        <f t="shared" si="2"/>
        <v>116211</v>
      </c>
      <c r="N62" s="28">
        <f t="shared" si="2"/>
        <v>190</v>
      </c>
      <c r="O62" s="28">
        <f t="shared" si="2"/>
        <v>116998</v>
      </c>
      <c r="P62" s="29">
        <v>116.82974559686889</v>
      </c>
      <c r="Q62" s="29">
        <v>95.301314153194639</v>
      </c>
      <c r="R62" s="29">
        <v>97.654021857095984</v>
      </c>
      <c r="S62" s="29">
        <v>94.778280542986423</v>
      </c>
      <c r="T62" s="29">
        <v>96.806197675871545</v>
      </c>
      <c r="U62" s="29">
        <v>126.66666666666667</v>
      </c>
      <c r="V62" s="29">
        <v>96.928073169519323</v>
      </c>
      <c r="W62" s="33"/>
    </row>
    <row r="63" spans="1:23">
      <c r="A63" s="30" t="s">
        <v>56</v>
      </c>
      <c r="B63" s="37">
        <f t="shared" ref="B63:O63" si="3">B14+B25+B33+B40+B41</f>
        <v>183</v>
      </c>
      <c r="C63" s="37">
        <f t="shared" si="3"/>
        <v>2701</v>
      </c>
      <c r="D63" s="37">
        <f t="shared" si="3"/>
        <v>8034</v>
      </c>
      <c r="E63" s="37">
        <f t="shared" si="3"/>
        <v>458</v>
      </c>
      <c r="F63" s="37">
        <f t="shared" si="3"/>
        <v>11193</v>
      </c>
      <c r="G63" s="37">
        <f t="shared" si="3"/>
        <v>0</v>
      </c>
      <c r="H63" s="37">
        <f t="shared" si="3"/>
        <v>11376</v>
      </c>
      <c r="I63" s="37">
        <f t="shared" si="3"/>
        <v>185</v>
      </c>
      <c r="J63" s="37">
        <f t="shared" si="3"/>
        <v>2592</v>
      </c>
      <c r="K63" s="37">
        <f t="shared" si="3"/>
        <v>7638</v>
      </c>
      <c r="L63" s="37">
        <f t="shared" si="3"/>
        <v>407</v>
      </c>
      <c r="M63" s="37">
        <f t="shared" si="3"/>
        <v>10637</v>
      </c>
      <c r="N63" s="37">
        <f t="shared" si="3"/>
        <v>0</v>
      </c>
      <c r="O63" s="37">
        <f t="shared" si="3"/>
        <v>10822</v>
      </c>
      <c r="P63" s="38">
        <v>101.09289617486338</v>
      </c>
      <c r="Q63" s="38">
        <v>95.96445760829323</v>
      </c>
      <c r="R63" s="38">
        <v>95.070948469006723</v>
      </c>
      <c r="S63" s="38">
        <v>88.864628820960704</v>
      </c>
      <c r="T63" s="38">
        <v>95.032609666756002</v>
      </c>
      <c r="U63" s="38">
        <v>0</v>
      </c>
      <c r="V63" s="38">
        <v>95.13009845288326</v>
      </c>
      <c r="W63" s="33"/>
    </row>
    <row r="64" spans="1:23">
      <c r="A64" s="30" t="s">
        <v>57</v>
      </c>
      <c r="B64" s="37">
        <f t="shared" ref="B64:O64" si="4">B17+B24+B43+B44+B45+B51+B54+B56</f>
        <v>48</v>
      </c>
      <c r="C64" s="37">
        <f t="shared" si="4"/>
        <v>1845</v>
      </c>
      <c r="D64" s="37">
        <f t="shared" si="4"/>
        <v>4381</v>
      </c>
      <c r="E64" s="37">
        <f t="shared" si="4"/>
        <v>166</v>
      </c>
      <c r="F64" s="37">
        <f t="shared" si="4"/>
        <v>6392</v>
      </c>
      <c r="G64" s="37">
        <f t="shared" si="4"/>
        <v>143</v>
      </c>
      <c r="H64" s="37">
        <f t="shared" si="4"/>
        <v>6583</v>
      </c>
      <c r="I64" s="37">
        <f t="shared" si="4"/>
        <v>37</v>
      </c>
      <c r="J64" s="37">
        <f t="shared" si="4"/>
        <v>1784</v>
      </c>
      <c r="K64" s="37">
        <f t="shared" si="4"/>
        <v>4525</v>
      </c>
      <c r="L64" s="37">
        <f t="shared" si="4"/>
        <v>155</v>
      </c>
      <c r="M64" s="37">
        <f t="shared" si="4"/>
        <v>6464</v>
      </c>
      <c r="N64" s="37">
        <f t="shared" si="4"/>
        <v>174</v>
      </c>
      <c r="O64" s="37">
        <f t="shared" si="4"/>
        <v>6675</v>
      </c>
      <c r="P64" s="38">
        <v>77.083333333333329</v>
      </c>
      <c r="Q64" s="38">
        <v>96.69376693766938</v>
      </c>
      <c r="R64" s="38">
        <v>103.2869207943392</v>
      </c>
      <c r="S64" s="38">
        <v>93.373493975903614</v>
      </c>
      <c r="T64" s="38">
        <v>101.12640801001251</v>
      </c>
      <c r="U64" s="38">
        <v>121.67832167832168</v>
      </c>
      <c r="V64" s="38">
        <v>101.39753911590461</v>
      </c>
      <c r="W64" s="33"/>
    </row>
    <row r="65" spans="1:23">
      <c r="A65" s="30" t="s">
        <v>58</v>
      </c>
      <c r="B65" s="37">
        <f t="shared" ref="B65:O65" si="5">B31</f>
        <v>33</v>
      </c>
      <c r="C65" s="37">
        <f t="shared" si="5"/>
        <v>6427</v>
      </c>
      <c r="D65" s="37">
        <f t="shared" si="5"/>
        <v>19753</v>
      </c>
      <c r="E65" s="37">
        <f t="shared" si="5"/>
        <v>5672</v>
      </c>
      <c r="F65" s="37">
        <f t="shared" si="5"/>
        <v>31852</v>
      </c>
      <c r="G65" s="37">
        <f t="shared" si="5"/>
        <v>7</v>
      </c>
      <c r="H65" s="37">
        <f t="shared" si="5"/>
        <v>31892</v>
      </c>
      <c r="I65" s="37">
        <f t="shared" si="5"/>
        <v>61</v>
      </c>
      <c r="J65" s="37">
        <f t="shared" si="5"/>
        <v>6250</v>
      </c>
      <c r="K65" s="37">
        <f t="shared" si="5"/>
        <v>19439</v>
      </c>
      <c r="L65" s="37">
        <f t="shared" si="5"/>
        <v>5391</v>
      </c>
      <c r="M65" s="37">
        <f t="shared" si="5"/>
        <v>31080</v>
      </c>
      <c r="N65" s="37">
        <f t="shared" si="5"/>
        <v>16</v>
      </c>
      <c r="O65" s="37">
        <f t="shared" si="5"/>
        <v>31157</v>
      </c>
      <c r="P65" s="38">
        <v>184.84848484848484</v>
      </c>
      <c r="Q65" s="38">
        <v>97.245993465069233</v>
      </c>
      <c r="R65" s="38">
        <v>98.410368045360201</v>
      </c>
      <c r="S65" s="38">
        <v>95.045839210155151</v>
      </c>
      <c r="T65" s="38">
        <v>97.57629034283562</v>
      </c>
      <c r="U65" s="38">
        <v>228.57142857142858</v>
      </c>
      <c r="V65" s="38">
        <v>97.695346795434588</v>
      </c>
      <c r="W65" s="33"/>
    </row>
    <row r="66" spans="1:23">
      <c r="A66" s="30" t="s">
        <v>59</v>
      </c>
      <c r="B66" s="37">
        <f t="shared" ref="B66:O66" si="6">B19+B26+B36+B37+B42+B48</f>
        <v>35</v>
      </c>
      <c r="C66" s="37">
        <f t="shared" si="6"/>
        <v>4477</v>
      </c>
      <c r="D66" s="37">
        <f t="shared" si="6"/>
        <v>9481</v>
      </c>
      <c r="E66" s="37">
        <f t="shared" si="6"/>
        <v>650</v>
      </c>
      <c r="F66" s="37">
        <f t="shared" si="6"/>
        <v>14608</v>
      </c>
      <c r="G66" s="37">
        <f t="shared" si="6"/>
        <v>0</v>
      </c>
      <c r="H66" s="37">
        <f t="shared" si="6"/>
        <v>14643</v>
      </c>
      <c r="I66" s="37">
        <f t="shared" si="6"/>
        <v>70</v>
      </c>
      <c r="J66" s="37">
        <f t="shared" si="6"/>
        <v>4275</v>
      </c>
      <c r="K66" s="37">
        <f t="shared" si="6"/>
        <v>9118</v>
      </c>
      <c r="L66" s="37">
        <f t="shared" si="6"/>
        <v>595</v>
      </c>
      <c r="M66" s="37">
        <f t="shared" si="6"/>
        <v>13988</v>
      </c>
      <c r="N66" s="37">
        <f t="shared" si="6"/>
        <v>0</v>
      </c>
      <c r="O66" s="37">
        <f t="shared" si="6"/>
        <v>14058</v>
      </c>
      <c r="P66" s="38">
        <v>200</v>
      </c>
      <c r="Q66" s="38">
        <v>95.488050033504578</v>
      </c>
      <c r="R66" s="38">
        <v>96.171289948317693</v>
      </c>
      <c r="S66" s="38">
        <v>91.538461538461533</v>
      </c>
      <c r="T66" s="38">
        <v>95.755750273822557</v>
      </c>
      <c r="U66" s="38">
        <v>0</v>
      </c>
      <c r="V66" s="38">
        <v>96.004917025199759</v>
      </c>
      <c r="W66" s="33"/>
    </row>
    <row r="67" spans="1:23">
      <c r="A67" s="30" t="s">
        <v>60</v>
      </c>
      <c r="B67" s="37">
        <f t="shared" ref="B67:O67" si="7">B15+B16+B18+B20+B22+B46+B55</f>
        <v>58</v>
      </c>
      <c r="C67" s="37">
        <f t="shared" si="7"/>
        <v>3743</v>
      </c>
      <c r="D67" s="37">
        <f t="shared" si="7"/>
        <v>13847</v>
      </c>
      <c r="E67" s="37">
        <f t="shared" si="7"/>
        <v>2081</v>
      </c>
      <c r="F67" s="37">
        <f t="shared" si="7"/>
        <v>19671</v>
      </c>
      <c r="G67" s="37">
        <f t="shared" si="7"/>
        <v>0</v>
      </c>
      <c r="H67" s="37">
        <f t="shared" si="7"/>
        <v>19729</v>
      </c>
      <c r="I67" s="37">
        <f t="shared" si="7"/>
        <v>34</v>
      </c>
      <c r="J67" s="37">
        <f t="shared" si="7"/>
        <v>3673</v>
      </c>
      <c r="K67" s="37">
        <f t="shared" si="7"/>
        <v>13683</v>
      </c>
      <c r="L67" s="37">
        <f t="shared" si="7"/>
        <v>1967</v>
      </c>
      <c r="M67" s="37">
        <f t="shared" si="7"/>
        <v>19323</v>
      </c>
      <c r="N67" s="37">
        <f t="shared" si="7"/>
        <v>0</v>
      </c>
      <c r="O67" s="37">
        <f t="shared" si="7"/>
        <v>19357</v>
      </c>
      <c r="P67" s="38">
        <v>58.620689655172413</v>
      </c>
      <c r="Q67" s="38">
        <v>98.129842372428527</v>
      </c>
      <c r="R67" s="38">
        <v>98.815627933848489</v>
      </c>
      <c r="S67" s="38">
        <v>94.521864488226811</v>
      </c>
      <c r="T67" s="38">
        <v>98.230898276650905</v>
      </c>
      <c r="U67" s="38">
        <v>0</v>
      </c>
      <c r="V67" s="38">
        <v>98.114450808454563</v>
      </c>
      <c r="W67" s="33"/>
    </row>
    <row r="68" spans="1:23">
      <c r="A68" s="30" t="s">
        <v>61</v>
      </c>
      <c r="B68" s="37">
        <f t="shared" ref="B68:O68" si="8">B12+B23+B27+B28+B34+B35</f>
        <v>92</v>
      </c>
      <c r="C68" s="37">
        <f t="shared" si="8"/>
        <v>4986</v>
      </c>
      <c r="D68" s="37">
        <f t="shared" si="8"/>
        <v>11807</v>
      </c>
      <c r="E68" s="37">
        <f t="shared" si="8"/>
        <v>1081</v>
      </c>
      <c r="F68" s="37">
        <f t="shared" si="8"/>
        <v>17874</v>
      </c>
      <c r="G68" s="37">
        <f t="shared" si="8"/>
        <v>0</v>
      </c>
      <c r="H68" s="37">
        <f t="shared" si="8"/>
        <v>17966</v>
      </c>
      <c r="I68" s="37">
        <f t="shared" si="8"/>
        <v>115</v>
      </c>
      <c r="J68" s="37">
        <f t="shared" si="8"/>
        <v>4452</v>
      </c>
      <c r="K68" s="37">
        <f t="shared" si="8"/>
        <v>11475</v>
      </c>
      <c r="L68" s="37">
        <f t="shared" si="8"/>
        <v>1061</v>
      </c>
      <c r="M68" s="37">
        <f t="shared" si="8"/>
        <v>16988</v>
      </c>
      <c r="N68" s="37">
        <f t="shared" si="8"/>
        <v>0</v>
      </c>
      <c r="O68" s="37">
        <f t="shared" si="8"/>
        <v>17103</v>
      </c>
      <c r="P68" s="38">
        <v>125</v>
      </c>
      <c r="Q68" s="38">
        <v>89.290012033694339</v>
      </c>
      <c r="R68" s="38">
        <v>97.188108749047174</v>
      </c>
      <c r="S68" s="38">
        <v>98.149861239592965</v>
      </c>
      <c r="T68" s="38">
        <v>95.043079333109546</v>
      </c>
      <c r="U68" s="38">
        <v>0</v>
      </c>
      <c r="V68" s="38">
        <v>95.196482244239121</v>
      </c>
      <c r="W68" s="33"/>
    </row>
    <row r="69" spans="1:23">
      <c r="A69" s="30" t="s">
        <v>62</v>
      </c>
      <c r="B69" s="37">
        <f t="shared" ref="B69:O69" si="9">B29+B32+B38+B52+B53+B57</f>
        <v>31</v>
      </c>
      <c r="C69" s="37">
        <f t="shared" si="9"/>
        <v>4116</v>
      </c>
      <c r="D69" s="37">
        <f t="shared" si="9"/>
        <v>7457</v>
      </c>
      <c r="E69" s="37">
        <f t="shared" si="9"/>
        <v>675</v>
      </c>
      <c r="F69" s="37">
        <f t="shared" si="9"/>
        <v>12248</v>
      </c>
      <c r="G69" s="37">
        <f t="shared" si="9"/>
        <v>0</v>
      </c>
      <c r="H69" s="37">
        <f t="shared" si="9"/>
        <v>12279</v>
      </c>
      <c r="I69" s="37">
        <f t="shared" si="9"/>
        <v>58</v>
      </c>
      <c r="J69" s="37">
        <f t="shared" si="9"/>
        <v>3930</v>
      </c>
      <c r="K69" s="37">
        <f t="shared" si="9"/>
        <v>7333</v>
      </c>
      <c r="L69" s="37">
        <f t="shared" si="9"/>
        <v>678</v>
      </c>
      <c r="M69" s="37">
        <f t="shared" si="9"/>
        <v>11941</v>
      </c>
      <c r="N69" s="37">
        <f t="shared" si="9"/>
        <v>0</v>
      </c>
      <c r="O69" s="37">
        <f t="shared" si="9"/>
        <v>11999</v>
      </c>
      <c r="P69" s="38">
        <v>187.09677419354838</v>
      </c>
      <c r="Q69" s="38">
        <v>95.481049562682216</v>
      </c>
      <c r="R69" s="38">
        <v>98.337132895266194</v>
      </c>
      <c r="S69" s="38">
        <v>100.44444444444444</v>
      </c>
      <c r="T69" s="38">
        <v>97.493468321358591</v>
      </c>
      <c r="U69" s="38">
        <v>0</v>
      </c>
      <c r="V69" s="38">
        <v>97.71968401335613</v>
      </c>
      <c r="W69" s="33"/>
    </row>
    <row r="70" spans="1:23">
      <c r="A70" s="30" t="s">
        <v>63</v>
      </c>
      <c r="B70" s="37">
        <f t="shared" ref="B70:O70" si="10">B13+B21+B30+B39+B47+B49+B50</f>
        <v>31</v>
      </c>
      <c r="C70" s="37">
        <f t="shared" si="10"/>
        <v>1458</v>
      </c>
      <c r="D70" s="37">
        <f t="shared" si="10"/>
        <v>4482</v>
      </c>
      <c r="E70" s="37">
        <f t="shared" si="10"/>
        <v>267</v>
      </c>
      <c r="F70" s="37">
        <f t="shared" si="10"/>
        <v>6207</v>
      </c>
      <c r="G70" s="37">
        <f t="shared" si="10"/>
        <v>0</v>
      </c>
      <c r="H70" s="37">
        <f t="shared" si="10"/>
        <v>6238</v>
      </c>
      <c r="I70" s="37">
        <f t="shared" si="10"/>
        <v>37</v>
      </c>
      <c r="J70" s="37">
        <f t="shared" si="10"/>
        <v>1399</v>
      </c>
      <c r="K70" s="37">
        <f t="shared" si="10"/>
        <v>4172</v>
      </c>
      <c r="L70" s="37">
        <f t="shared" si="10"/>
        <v>219</v>
      </c>
      <c r="M70" s="37">
        <f t="shared" si="10"/>
        <v>5790</v>
      </c>
      <c r="N70" s="37">
        <f t="shared" si="10"/>
        <v>0</v>
      </c>
      <c r="O70" s="37">
        <f t="shared" si="10"/>
        <v>5827</v>
      </c>
      <c r="P70" s="38">
        <v>119.35483870967742</v>
      </c>
      <c r="Q70" s="38">
        <v>95.953360768175585</v>
      </c>
      <c r="R70" s="38">
        <v>93.083444890673803</v>
      </c>
      <c r="S70" s="38">
        <v>82.022471910112358</v>
      </c>
      <c r="T70" s="38">
        <v>93.281778637022711</v>
      </c>
      <c r="U70" s="38">
        <v>0</v>
      </c>
      <c r="V70" s="38">
        <v>93.411349791599875</v>
      </c>
      <c r="W70" s="33"/>
    </row>
    <row r="72" spans="1:23">
      <c r="A72" s="25" t="s">
        <v>125</v>
      </c>
    </row>
    <row r="73" spans="1:23">
      <c r="A73" s="36"/>
    </row>
    <row r="74" spans="1:23">
      <c r="A74" s="36"/>
    </row>
  </sheetData>
  <mergeCells count="20">
    <mergeCell ref="V9:V10"/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J60:M60"/>
    <mergeCell ref="O60:O61"/>
    <mergeCell ref="Q60:T60"/>
    <mergeCell ref="V60:V61"/>
    <mergeCell ref="A59:A61"/>
    <mergeCell ref="B59:H59"/>
    <mergeCell ref="I59:O59"/>
    <mergeCell ref="P59:V59"/>
    <mergeCell ref="H60:H61"/>
    <mergeCell ref="C60:F60"/>
  </mergeCells>
  <hyperlinks>
    <hyperlink ref="V7" location="Contenido!A1" display="Contendio"/>
  </hyperlink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136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64</v>
      </c>
      <c r="C8" s="64"/>
      <c r="D8" s="64"/>
      <c r="E8" s="64"/>
      <c r="F8" s="64"/>
      <c r="G8" s="64"/>
      <c r="H8" s="64"/>
      <c r="I8" s="64" t="s">
        <v>66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445</v>
      </c>
      <c r="C11" s="28">
        <v>28039</v>
      </c>
      <c r="D11" s="28">
        <v>75962</v>
      </c>
      <c r="E11" s="28">
        <v>10745</v>
      </c>
      <c r="F11" s="28">
        <v>114746</v>
      </c>
      <c r="G11" s="28">
        <v>205</v>
      </c>
      <c r="H11" s="28">
        <v>115396</v>
      </c>
      <c r="I11" s="28">
        <v>485</v>
      </c>
      <c r="J11" s="28">
        <v>29255</v>
      </c>
      <c r="K11" s="28">
        <v>77926</v>
      </c>
      <c r="L11" s="28">
        <v>11388</v>
      </c>
      <c r="M11" s="28">
        <v>118569</v>
      </c>
      <c r="N11" s="28">
        <v>137</v>
      </c>
      <c r="O11" s="28">
        <v>119191</v>
      </c>
      <c r="P11" s="29">
        <v>91.75257731958763</v>
      </c>
      <c r="Q11" s="29">
        <v>95.843445564860701</v>
      </c>
      <c r="R11" s="29">
        <v>97.479660190437073</v>
      </c>
      <c r="S11" s="29">
        <v>94.353705655075515</v>
      </c>
      <c r="T11" s="29">
        <v>96.775717093000708</v>
      </c>
      <c r="U11" s="29">
        <v>149.63503649635038</v>
      </c>
      <c r="V11" s="29">
        <v>96.816034767725753</v>
      </c>
      <c r="W11" s="33"/>
    </row>
    <row r="12" spans="1:120">
      <c r="A12" s="30" t="s">
        <v>10</v>
      </c>
      <c r="B12" s="37">
        <v>8</v>
      </c>
      <c r="C12" s="37">
        <v>233</v>
      </c>
      <c r="D12" s="37">
        <v>1459</v>
      </c>
      <c r="E12" s="37">
        <v>12</v>
      </c>
      <c r="F12" s="37">
        <v>1704</v>
      </c>
      <c r="G12" s="37"/>
      <c r="H12" s="37">
        <v>1712</v>
      </c>
      <c r="I12" s="37">
        <v>6</v>
      </c>
      <c r="J12" s="37">
        <v>228</v>
      </c>
      <c r="K12" s="37">
        <v>1557</v>
      </c>
      <c r="L12" s="37">
        <v>16</v>
      </c>
      <c r="M12" s="37">
        <v>1801</v>
      </c>
      <c r="N12" s="37"/>
      <c r="O12" s="37">
        <v>1807</v>
      </c>
      <c r="P12" s="38">
        <v>133.33333333333331</v>
      </c>
      <c r="Q12" s="38">
        <v>102.19298245614034</v>
      </c>
      <c r="R12" s="38">
        <v>93.705844572896595</v>
      </c>
      <c r="S12" s="38">
        <v>75</v>
      </c>
      <c r="T12" s="38">
        <v>94.614103275957802</v>
      </c>
      <c r="U12" s="38">
        <v>0</v>
      </c>
      <c r="V12" s="38">
        <v>94.742667404537912</v>
      </c>
      <c r="W12" s="33"/>
    </row>
    <row r="13" spans="1:120">
      <c r="A13" s="30" t="s">
        <v>11</v>
      </c>
      <c r="B13" s="37">
        <v>13</v>
      </c>
      <c r="C13" s="37">
        <v>616</v>
      </c>
      <c r="D13" s="37">
        <v>1226</v>
      </c>
      <c r="E13" s="37">
        <v>83</v>
      </c>
      <c r="F13" s="37">
        <v>1925</v>
      </c>
      <c r="G13" s="37"/>
      <c r="H13" s="37">
        <v>1938</v>
      </c>
      <c r="I13" s="37">
        <v>9</v>
      </c>
      <c r="J13" s="37">
        <v>662</v>
      </c>
      <c r="K13" s="37">
        <v>1271</v>
      </c>
      <c r="L13" s="37">
        <v>100</v>
      </c>
      <c r="M13" s="37">
        <v>2033</v>
      </c>
      <c r="N13" s="37"/>
      <c r="O13" s="37">
        <v>2042</v>
      </c>
      <c r="P13" s="38">
        <v>144.44444444444443</v>
      </c>
      <c r="Q13" s="38">
        <v>93.051359516616316</v>
      </c>
      <c r="R13" s="38">
        <v>96.459480723839491</v>
      </c>
      <c r="S13" s="38">
        <v>83</v>
      </c>
      <c r="T13" s="38">
        <v>94.687653713723563</v>
      </c>
      <c r="U13" s="38">
        <v>0</v>
      </c>
      <c r="V13" s="38">
        <v>94.906953966699319</v>
      </c>
      <c r="W13" s="33"/>
    </row>
    <row r="14" spans="1:120">
      <c r="A14" s="30" t="s">
        <v>12</v>
      </c>
      <c r="B14" s="37">
        <v>25</v>
      </c>
      <c r="C14" s="37">
        <v>658</v>
      </c>
      <c r="D14" s="37">
        <v>2638</v>
      </c>
      <c r="E14" s="37">
        <v>269</v>
      </c>
      <c r="F14" s="37">
        <v>3565</v>
      </c>
      <c r="G14" s="37"/>
      <c r="H14" s="37">
        <v>3590</v>
      </c>
      <c r="I14" s="37">
        <v>38</v>
      </c>
      <c r="J14" s="37">
        <v>707</v>
      </c>
      <c r="K14" s="37">
        <v>2692</v>
      </c>
      <c r="L14" s="37">
        <v>236</v>
      </c>
      <c r="M14" s="37">
        <v>3635</v>
      </c>
      <c r="N14" s="37"/>
      <c r="O14" s="37">
        <v>3673</v>
      </c>
      <c r="P14" s="38">
        <v>65.789473684210535</v>
      </c>
      <c r="Q14" s="38">
        <v>93.069306930693074</v>
      </c>
      <c r="R14" s="38">
        <v>97.99405646359584</v>
      </c>
      <c r="S14" s="38">
        <v>113.98305084745763</v>
      </c>
      <c r="T14" s="38">
        <v>98.07427785419533</v>
      </c>
      <c r="U14" s="38">
        <v>0</v>
      </c>
      <c r="V14" s="38">
        <v>97.740266811870399</v>
      </c>
      <c r="W14" s="33"/>
    </row>
    <row r="15" spans="1:120">
      <c r="A15" s="30" t="s">
        <v>13</v>
      </c>
      <c r="B15" s="37">
        <v>5</v>
      </c>
      <c r="C15" s="37">
        <v>223</v>
      </c>
      <c r="D15" s="37">
        <v>1110</v>
      </c>
      <c r="E15" s="37">
        <v>45</v>
      </c>
      <c r="F15" s="37">
        <v>1378</v>
      </c>
      <c r="G15" s="37"/>
      <c r="H15" s="37">
        <v>1383</v>
      </c>
      <c r="I15" s="37">
        <v>6</v>
      </c>
      <c r="J15" s="37">
        <v>245</v>
      </c>
      <c r="K15" s="37">
        <v>1172</v>
      </c>
      <c r="L15" s="37">
        <v>40</v>
      </c>
      <c r="M15" s="37">
        <v>1457</v>
      </c>
      <c r="N15" s="37"/>
      <c r="O15" s="37">
        <v>1463</v>
      </c>
      <c r="P15" s="38">
        <v>83.333333333333343</v>
      </c>
      <c r="Q15" s="38">
        <v>91.020408163265316</v>
      </c>
      <c r="R15" s="38">
        <v>94.709897610921502</v>
      </c>
      <c r="S15" s="38">
        <v>112.5</v>
      </c>
      <c r="T15" s="38">
        <v>94.577899794097462</v>
      </c>
      <c r="U15" s="38">
        <v>0</v>
      </c>
      <c r="V15" s="38">
        <v>94.531784005468211</v>
      </c>
      <c r="W15" s="33"/>
    </row>
    <row r="16" spans="1:120">
      <c r="A16" s="30" t="s">
        <v>14</v>
      </c>
      <c r="B16" s="37"/>
      <c r="C16" s="37">
        <v>237</v>
      </c>
      <c r="D16" s="37">
        <v>1634</v>
      </c>
      <c r="E16" s="37">
        <v>150</v>
      </c>
      <c r="F16" s="37">
        <v>2021</v>
      </c>
      <c r="G16" s="37"/>
      <c r="H16" s="37">
        <v>2021</v>
      </c>
      <c r="I16" s="37"/>
      <c r="J16" s="37">
        <v>221</v>
      </c>
      <c r="K16" s="37">
        <v>1543</v>
      </c>
      <c r="L16" s="37">
        <v>167</v>
      </c>
      <c r="M16" s="37">
        <v>1931</v>
      </c>
      <c r="N16" s="37"/>
      <c r="O16" s="37">
        <v>1931</v>
      </c>
      <c r="P16" s="38">
        <v>0</v>
      </c>
      <c r="Q16" s="38">
        <v>107.23981900452489</v>
      </c>
      <c r="R16" s="38">
        <v>105.89760207388206</v>
      </c>
      <c r="S16" s="38">
        <v>89.820359281437121</v>
      </c>
      <c r="T16" s="38">
        <v>104.66079751424134</v>
      </c>
      <c r="U16" s="38">
        <v>0</v>
      </c>
      <c r="V16" s="38">
        <v>104.66079751424134</v>
      </c>
      <c r="W16" s="33"/>
    </row>
    <row r="17" spans="1:23">
      <c r="A17" s="30" t="s">
        <v>15</v>
      </c>
      <c r="B17" s="37"/>
      <c r="C17" s="37">
        <v>65</v>
      </c>
      <c r="D17" s="37">
        <v>45</v>
      </c>
      <c r="E17" s="37"/>
      <c r="F17" s="37">
        <v>110</v>
      </c>
      <c r="G17" s="37"/>
      <c r="H17" s="37">
        <v>110</v>
      </c>
      <c r="I17" s="37"/>
      <c r="J17" s="37">
        <v>62</v>
      </c>
      <c r="K17" s="37">
        <v>53</v>
      </c>
      <c r="L17" s="37"/>
      <c r="M17" s="37">
        <v>115</v>
      </c>
      <c r="N17" s="37"/>
      <c r="O17" s="37">
        <v>115</v>
      </c>
      <c r="P17" s="38">
        <v>0</v>
      </c>
      <c r="Q17" s="38">
        <v>104.83870967741935</v>
      </c>
      <c r="R17" s="38">
        <v>84.905660377358487</v>
      </c>
      <c r="S17" s="38">
        <v>0</v>
      </c>
      <c r="T17" s="38">
        <v>95.652173913043484</v>
      </c>
      <c r="U17" s="38">
        <v>0</v>
      </c>
      <c r="V17" s="38">
        <v>95.652173913043484</v>
      </c>
      <c r="W17" s="33"/>
    </row>
    <row r="18" spans="1:23">
      <c r="A18" s="30" t="s">
        <v>16</v>
      </c>
      <c r="B18" s="37">
        <v>2</v>
      </c>
      <c r="C18" s="37">
        <v>1391</v>
      </c>
      <c r="D18" s="37">
        <v>6446</v>
      </c>
      <c r="E18" s="37">
        <v>1642</v>
      </c>
      <c r="F18" s="37">
        <v>9479</v>
      </c>
      <c r="G18" s="37"/>
      <c r="H18" s="37">
        <v>9481</v>
      </c>
      <c r="I18" s="37">
        <v>10</v>
      </c>
      <c r="J18" s="37">
        <v>1385</v>
      </c>
      <c r="K18" s="37">
        <v>6674</v>
      </c>
      <c r="L18" s="37">
        <v>1759</v>
      </c>
      <c r="M18" s="37">
        <v>9818</v>
      </c>
      <c r="N18" s="37"/>
      <c r="O18" s="37">
        <v>9828</v>
      </c>
      <c r="P18" s="38">
        <v>20</v>
      </c>
      <c r="Q18" s="38">
        <v>100.4332129963899</v>
      </c>
      <c r="R18" s="38">
        <v>96.583757866347014</v>
      </c>
      <c r="S18" s="38">
        <v>93.348493462194426</v>
      </c>
      <c r="T18" s="38">
        <v>96.547158280708899</v>
      </c>
      <c r="U18" s="38">
        <v>0</v>
      </c>
      <c r="V18" s="38">
        <v>96.469271469271462</v>
      </c>
      <c r="W18" s="33"/>
    </row>
    <row r="19" spans="1:23">
      <c r="A19" s="30" t="s">
        <v>17</v>
      </c>
      <c r="B19" s="37">
        <v>19</v>
      </c>
      <c r="C19" s="37">
        <v>187</v>
      </c>
      <c r="D19" s="37">
        <v>491</v>
      </c>
      <c r="E19" s="37">
        <v>0</v>
      </c>
      <c r="F19" s="37">
        <v>678</v>
      </c>
      <c r="G19" s="37"/>
      <c r="H19" s="37">
        <v>697</v>
      </c>
      <c r="I19" s="37">
        <v>19</v>
      </c>
      <c r="J19" s="37">
        <v>188</v>
      </c>
      <c r="K19" s="37">
        <v>543</v>
      </c>
      <c r="L19" s="37">
        <v>9</v>
      </c>
      <c r="M19" s="37">
        <v>740</v>
      </c>
      <c r="N19" s="37"/>
      <c r="O19" s="37">
        <v>759</v>
      </c>
      <c r="P19" s="38">
        <v>100</v>
      </c>
      <c r="Q19" s="38">
        <v>99.468085106382972</v>
      </c>
      <c r="R19" s="38">
        <v>90.423572744014734</v>
      </c>
      <c r="S19" s="38">
        <v>0</v>
      </c>
      <c r="T19" s="38">
        <v>91.621621621621614</v>
      </c>
      <c r="U19" s="38">
        <v>0</v>
      </c>
      <c r="V19" s="38">
        <v>91.831357048748359</v>
      </c>
      <c r="W19" s="33"/>
    </row>
    <row r="20" spans="1:23">
      <c r="A20" s="30" t="s">
        <v>18</v>
      </c>
      <c r="B20" s="37">
        <v>11</v>
      </c>
      <c r="C20" s="37">
        <v>544</v>
      </c>
      <c r="D20" s="37">
        <v>1076</v>
      </c>
      <c r="E20" s="37">
        <v>40</v>
      </c>
      <c r="F20" s="37">
        <v>1660</v>
      </c>
      <c r="G20" s="37"/>
      <c r="H20" s="37">
        <v>1671</v>
      </c>
      <c r="I20" s="37">
        <v>15</v>
      </c>
      <c r="J20" s="37">
        <v>544</v>
      </c>
      <c r="K20" s="37">
        <v>1137</v>
      </c>
      <c r="L20" s="37">
        <v>56</v>
      </c>
      <c r="M20" s="37">
        <v>1737</v>
      </c>
      <c r="N20" s="37"/>
      <c r="O20" s="37">
        <v>1752</v>
      </c>
      <c r="P20" s="38">
        <v>73.333333333333329</v>
      </c>
      <c r="Q20" s="38">
        <v>100</v>
      </c>
      <c r="R20" s="38">
        <v>94.635004397537386</v>
      </c>
      <c r="S20" s="38">
        <v>71.428571428571431</v>
      </c>
      <c r="T20" s="38">
        <v>95.567069660333914</v>
      </c>
      <c r="U20" s="38">
        <v>0</v>
      </c>
      <c r="V20" s="38">
        <v>95.376712328767127</v>
      </c>
      <c r="W20" s="33"/>
    </row>
    <row r="21" spans="1:23">
      <c r="A21" s="30" t="s">
        <v>19</v>
      </c>
      <c r="B21" s="37">
        <v>0</v>
      </c>
      <c r="C21" s="37">
        <v>113</v>
      </c>
      <c r="D21" s="37">
        <v>107</v>
      </c>
      <c r="E21" s="37">
        <v>14</v>
      </c>
      <c r="F21" s="37">
        <v>234</v>
      </c>
      <c r="G21" s="37"/>
      <c r="H21" s="37">
        <v>234</v>
      </c>
      <c r="I21" s="37">
        <v>1</v>
      </c>
      <c r="J21" s="37">
        <v>128</v>
      </c>
      <c r="K21" s="37">
        <v>115</v>
      </c>
      <c r="L21" s="37">
        <v>21</v>
      </c>
      <c r="M21" s="37">
        <v>264</v>
      </c>
      <c r="N21" s="37"/>
      <c r="O21" s="37">
        <v>265</v>
      </c>
      <c r="P21" s="38">
        <v>0</v>
      </c>
      <c r="Q21" s="38">
        <v>88.28125</v>
      </c>
      <c r="R21" s="38">
        <v>93.043478260869563</v>
      </c>
      <c r="S21" s="38">
        <v>66.666666666666657</v>
      </c>
      <c r="T21" s="38">
        <v>88.63636363636364</v>
      </c>
      <c r="U21" s="38">
        <v>0</v>
      </c>
      <c r="V21" s="38">
        <v>88.301886792452834</v>
      </c>
      <c r="W21" s="33"/>
    </row>
    <row r="22" spans="1:23">
      <c r="A22" s="30" t="s">
        <v>20</v>
      </c>
      <c r="B22" s="37">
        <v>2</v>
      </c>
      <c r="C22" s="37">
        <v>416</v>
      </c>
      <c r="D22" s="37">
        <v>1281</v>
      </c>
      <c r="E22" s="37">
        <v>155</v>
      </c>
      <c r="F22" s="37">
        <v>1852</v>
      </c>
      <c r="G22" s="37"/>
      <c r="H22" s="37">
        <v>1854</v>
      </c>
      <c r="I22" s="37">
        <v>1</v>
      </c>
      <c r="J22" s="37">
        <v>430</v>
      </c>
      <c r="K22" s="37">
        <v>1310</v>
      </c>
      <c r="L22" s="37">
        <v>188</v>
      </c>
      <c r="M22" s="37">
        <v>1928</v>
      </c>
      <c r="N22" s="37"/>
      <c r="O22" s="37">
        <v>1929</v>
      </c>
      <c r="P22" s="38">
        <v>200</v>
      </c>
      <c r="Q22" s="38">
        <v>96.744186046511629</v>
      </c>
      <c r="R22" s="38">
        <v>97.786259541984734</v>
      </c>
      <c r="S22" s="38">
        <v>82.446808510638306</v>
      </c>
      <c r="T22" s="38">
        <v>96.058091286307061</v>
      </c>
      <c r="U22" s="38">
        <v>0</v>
      </c>
      <c r="V22" s="38">
        <v>96.11197511664075</v>
      </c>
      <c r="W22" s="33"/>
    </row>
    <row r="23" spans="1:23">
      <c r="A23" s="30" t="s">
        <v>21</v>
      </c>
      <c r="B23" s="37"/>
      <c r="C23" s="37">
        <v>223</v>
      </c>
      <c r="D23" s="37">
        <v>355</v>
      </c>
      <c r="E23" s="37">
        <v>22</v>
      </c>
      <c r="F23" s="37">
        <v>600</v>
      </c>
      <c r="G23" s="37"/>
      <c r="H23" s="37">
        <v>600</v>
      </c>
      <c r="I23" s="37"/>
      <c r="J23" s="37">
        <v>231</v>
      </c>
      <c r="K23" s="37">
        <v>380</v>
      </c>
      <c r="L23" s="37">
        <v>18</v>
      </c>
      <c r="M23" s="37">
        <v>629</v>
      </c>
      <c r="N23" s="37"/>
      <c r="O23" s="37">
        <v>629</v>
      </c>
      <c r="P23" s="38">
        <v>0</v>
      </c>
      <c r="Q23" s="38">
        <v>96.53679653679653</v>
      </c>
      <c r="R23" s="38">
        <v>93.421052631578945</v>
      </c>
      <c r="S23" s="38">
        <v>122.22222222222223</v>
      </c>
      <c r="T23" s="38">
        <v>95.389507154213035</v>
      </c>
      <c r="U23" s="38">
        <v>0</v>
      </c>
      <c r="V23" s="38">
        <v>95.389507154213035</v>
      </c>
      <c r="W23" s="33"/>
    </row>
    <row r="24" spans="1:23">
      <c r="A24" s="30" t="s">
        <v>22</v>
      </c>
      <c r="B24" s="37">
        <v>0</v>
      </c>
      <c r="C24" s="37">
        <v>127</v>
      </c>
      <c r="D24" s="37">
        <v>459</v>
      </c>
      <c r="E24" s="37"/>
      <c r="F24" s="37">
        <v>586</v>
      </c>
      <c r="G24" s="37"/>
      <c r="H24" s="37">
        <v>586</v>
      </c>
      <c r="I24" s="37">
        <v>3</v>
      </c>
      <c r="J24" s="37">
        <v>117</v>
      </c>
      <c r="K24" s="37">
        <v>473</v>
      </c>
      <c r="L24" s="37"/>
      <c r="M24" s="37">
        <v>590</v>
      </c>
      <c r="N24" s="37"/>
      <c r="O24" s="37">
        <v>593</v>
      </c>
      <c r="P24" s="38">
        <v>0</v>
      </c>
      <c r="Q24" s="38">
        <v>108.54700854700855</v>
      </c>
      <c r="R24" s="38">
        <v>97.040169133192393</v>
      </c>
      <c r="S24" s="38">
        <v>0</v>
      </c>
      <c r="T24" s="38">
        <v>99.322033898305079</v>
      </c>
      <c r="U24" s="38">
        <v>0</v>
      </c>
      <c r="V24" s="38">
        <v>98.819561551433395</v>
      </c>
      <c r="W24" s="33"/>
    </row>
    <row r="25" spans="1:23">
      <c r="A25" s="30" t="s">
        <v>23</v>
      </c>
      <c r="B25" s="37">
        <v>52</v>
      </c>
      <c r="C25" s="37">
        <v>1243</v>
      </c>
      <c r="D25" s="37">
        <v>1987</v>
      </c>
      <c r="E25" s="37">
        <v>143</v>
      </c>
      <c r="F25" s="37">
        <v>3373</v>
      </c>
      <c r="G25" s="37"/>
      <c r="H25" s="37">
        <v>3425</v>
      </c>
      <c r="I25" s="37">
        <v>49</v>
      </c>
      <c r="J25" s="37">
        <v>1278</v>
      </c>
      <c r="K25" s="37">
        <v>2069</v>
      </c>
      <c r="L25" s="37">
        <v>152</v>
      </c>
      <c r="M25" s="37">
        <v>3499</v>
      </c>
      <c r="N25" s="37"/>
      <c r="O25" s="37">
        <v>3548</v>
      </c>
      <c r="P25" s="38">
        <v>106.12244897959184</v>
      </c>
      <c r="Q25" s="38">
        <v>97.261345852895147</v>
      </c>
      <c r="R25" s="38">
        <v>96.036732721121311</v>
      </c>
      <c r="S25" s="38">
        <v>94.078947368421055</v>
      </c>
      <c r="T25" s="38">
        <v>96.398971134609894</v>
      </c>
      <c r="U25" s="38">
        <v>0</v>
      </c>
      <c r="V25" s="38">
        <v>96.533258173618947</v>
      </c>
      <c r="W25" s="33"/>
    </row>
    <row r="26" spans="1:23">
      <c r="A26" s="30" t="s">
        <v>24</v>
      </c>
      <c r="B26" s="37">
        <v>22</v>
      </c>
      <c r="C26" s="37">
        <v>1212</v>
      </c>
      <c r="D26" s="37">
        <v>2118</v>
      </c>
      <c r="E26" s="37">
        <v>176</v>
      </c>
      <c r="F26" s="37">
        <v>3506</v>
      </c>
      <c r="G26" s="37"/>
      <c r="H26" s="37">
        <v>3528</v>
      </c>
      <c r="I26" s="37">
        <v>25</v>
      </c>
      <c r="J26" s="37">
        <v>1244</v>
      </c>
      <c r="K26" s="37">
        <v>2147</v>
      </c>
      <c r="L26" s="37">
        <v>181</v>
      </c>
      <c r="M26" s="37">
        <v>3572</v>
      </c>
      <c r="N26" s="37"/>
      <c r="O26" s="37">
        <v>3597</v>
      </c>
      <c r="P26" s="38">
        <v>88</v>
      </c>
      <c r="Q26" s="38">
        <v>97.427652733118975</v>
      </c>
      <c r="R26" s="38">
        <v>98.649278062412677</v>
      </c>
      <c r="S26" s="38">
        <v>97.237569060773481</v>
      </c>
      <c r="T26" s="38">
        <v>98.152295632698767</v>
      </c>
      <c r="U26" s="38">
        <v>0</v>
      </c>
      <c r="V26" s="38">
        <v>98.081734778982494</v>
      </c>
      <c r="W26" s="33"/>
    </row>
    <row r="27" spans="1:23">
      <c r="A27" s="30" t="s">
        <v>25</v>
      </c>
      <c r="B27" s="37"/>
      <c r="C27" s="37">
        <v>81</v>
      </c>
      <c r="D27" s="37">
        <v>308</v>
      </c>
      <c r="E27" s="37">
        <v>0</v>
      </c>
      <c r="F27" s="37">
        <v>389</v>
      </c>
      <c r="G27" s="37"/>
      <c r="H27" s="37">
        <v>389</v>
      </c>
      <c r="I27" s="37"/>
      <c r="J27" s="37">
        <v>69</v>
      </c>
      <c r="K27" s="37">
        <v>330</v>
      </c>
      <c r="L27" s="37">
        <v>0</v>
      </c>
      <c r="M27" s="37">
        <v>399</v>
      </c>
      <c r="N27" s="37"/>
      <c r="O27" s="37">
        <v>399</v>
      </c>
      <c r="P27" s="38">
        <v>0</v>
      </c>
      <c r="Q27" s="38">
        <v>117.39130434782609</v>
      </c>
      <c r="R27" s="38">
        <v>93.333333333333329</v>
      </c>
      <c r="S27" s="38">
        <v>0</v>
      </c>
      <c r="T27" s="38">
        <v>97.493734335839605</v>
      </c>
      <c r="U27" s="38">
        <v>0</v>
      </c>
      <c r="V27" s="38">
        <v>97.493734335839605</v>
      </c>
      <c r="W27" s="33"/>
    </row>
    <row r="28" spans="1:23">
      <c r="A28" s="30" t="s">
        <v>26</v>
      </c>
      <c r="B28" s="37">
        <v>13</v>
      </c>
      <c r="C28" s="37">
        <v>3546</v>
      </c>
      <c r="D28" s="37">
        <v>6607</v>
      </c>
      <c r="E28" s="37">
        <v>902</v>
      </c>
      <c r="F28" s="37">
        <v>11055</v>
      </c>
      <c r="G28" s="37"/>
      <c r="H28" s="37">
        <v>11068</v>
      </c>
      <c r="I28" s="37">
        <v>19</v>
      </c>
      <c r="J28" s="37">
        <v>3803</v>
      </c>
      <c r="K28" s="37">
        <v>6683</v>
      </c>
      <c r="L28" s="37">
        <v>927</v>
      </c>
      <c r="M28" s="37">
        <v>11413</v>
      </c>
      <c r="N28" s="37"/>
      <c r="O28" s="37">
        <v>11432</v>
      </c>
      <c r="P28" s="38">
        <v>68.421052631578945</v>
      </c>
      <c r="Q28" s="38">
        <v>93.242177228503806</v>
      </c>
      <c r="R28" s="38">
        <v>98.862786173874014</v>
      </c>
      <c r="S28" s="38">
        <v>97.303128371089528</v>
      </c>
      <c r="T28" s="38">
        <v>96.863226145623415</v>
      </c>
      <c r="U28" s="38">
        <v>0</v>
      </c>
      <c r="V28" s="38">
        <v>96.81595521343597</v>
      </c>
      <c r="W28" s="33"/>
    </row>
    <row r="29" spans="1:23">
      <c r="A29" s="30" t="s">
        <v>27</v>
      </c>
      <c r="B29" s="37">
        <v>0</v>
      </c>
      <c r="C29" s="37">
        <v>411</v>
      </c>
      <c r="D29" s="37">
        <v>297</v>
      </c>
      <c r="E29" s="37">
        <v>27</v>
      </c>
      <c r="F29" s="37">
        <v>735</v>
      </c>
      <c r="G29" s="37"/>
      <c r="H29" s="37">
        <v>735</v>
      </c>
      <c r="I29" s="37">
        <v>0</v>
      </c>
      <c r="J29" s="37">
        <v>429</v>
      </c>
      <c r="K29" s="37">
        <v>316</v>
      </c>
      <c r="L29" s="37">
        <v>33</v>
      </c>
      <c r="M29" s="37">
        <v>778</v>
      </c>
      <c r="N29" s="37"/>
      <c r="O29" s="37">
        <v>778</v>
      </c>
      <c r="P29" s="38">
        <v>0</v>
      </c>
      <c r="Q29" s="38">
        <v>95.8041958041958</v>
      </c>
      <c r="R29" s="38">
        <v>93.987341772151893</v>
      </c>
      <c r="S29" s="38">
        <v>81.818181818181827</v>
      </c>
      <c r="T29" s="38">
        <v>94.473007712082264</v>
      </c>
      <c r="U29" s="38">
        <v>0</v>
      </c>
      <c r="V29" s="38">
        <v>94.473007712082264</v>
      </c>
      <c r="W29" s="33"/>
    </row>
    <row r="30" spans="1:23">
      <c r="A30" s="30" t="s">
        <v>28</v>
      </c>
      <c r="B30" s="37">
        <v>19</v>
      </c>
      <c r="C30" s="37">
        <v>74</v>
      </c>
      <c r="D30" s="37">
        <v>875</v>
      </c>
      <c r="E30" s="37">
        <v>14</v>
      </c>
      <c r="F30" s="37">
        <v>963</v>
      </c>
      <c r="G30" s="37"/>
      <c r="H30" s="37">
        <v>982</v>
      </c>
      <c r="I30" s="37">
        <v>19</v>
      </c>
      <c r="J30" s="37">
        <v>82</v>
      </c>
      <c r="K30" s="37">
        <v>953</v>
      </c>
      <c r="L30" s="37">
        <v>16</v>
      </c>
      <c r="M30" s="37">
        <v>1051</v>
      </c>
      <c r="N30" s="37"/>
      <c r="O30" s="37">
        <v>1070</v>
      </c>
      <c r="P30" s="38">
        <v>100</v>
      </c>
      <c r="Q30" s="38">
        <v>90.243902439024396</v>
      </c>
      <c r="R30" s="38">
        <v>91.815320041972711</v>
      </c>
      <c r="S30" s="38">
        <v>87.5</v>
      </c>
      <c r="T30" s="38">
        <v>91.627021883920079</v>
      </c>
      <c r="U30" s="38">
        <v>0</v>
      </c>
      <c r="V30" s="38">
        <v>91.775700934579447</v>
      </c>
      <c r="W30" s="33"/>
    </row>
    <row r="31" spans="1:23">
      <c r="A31" s="30" t="s">
        <v>29</v>
      </c>
      <c r="B31" s="37">
        <v>28</v>
      </c>
      <c r="C31" s="37">
        <v>6054</v>
      </c>
      <c r="D31" s="37">
        <v>18755</v>
      </c>
      <c r="E31" s="37">
        <v>5437</v>
      </c>
      <c r="F31" s="37">
        <v>30246</v>
      </c>
      <c r="G31" s="37">
        <v>4</v>
      </c>
      <c r="H31" s="37">
        <v>30278</v>
      </c>
      <c r="I31" s="37">
        <v>36</v>
      </c>
      <c r="J31" s="37">
        <v>6326</v>
      </c>
      <c r="K31" s="37">
        <v>19023</v>
      </c>
      <c r="L31" s="37">
        <v>5769</v>
      </c>
      <c r="M31" s="37">
        <v>31118</v>
      </c>
      <c r="N31" s="37">
        <v>5</v>
      </c>
      <c r="O31" s="37">
        <v>31159</v>
      </c>
      <c r="P31" s="38">
        <v>77.777777777777786</v>
      </c>
      <c r="Q31" s="38">
        <v>95.700284539993675</v>
      </c>
      <c r="R31" s="38">
        <v>98.591179098985435</v>
      </c>
      <c r="S31" s="38">
        <v>94.245103137458827</v>
      </c>
      <c r="T31" s="38">
        <v>97.197763352400528</v>
      </c>
      <c r="U31" s="38">
        <v>80</v>
      </c>
      <c r="V31" s="38">
        <v>97.172566513687869</v>
      </c>
      <c r="W31" s="33"/>
    </row>
    <row r="32" spans="1:23">
      <c r="A32" s="30" t="s">
        <v>30</v>
      </c>
      <c r="B32" s="37">
        <v>1</v>
      </c>
      <c r="C32" s="37">
        <v>404</v>
      </c>
      <c r="D32" s="37">
        <v>516</v>
      </c>
      <c r="E32" s="37">
        <v>136</v>
      </c>
      <c r="F32" s="37">
        <v>1056</v>
      </c>
      <c r="G32" s="37"/>
      <c r="H32" s="37">
        <v>1057</v>
      </c>
      <c r="I32" s="37">
        <v>4</v>
      </c>
      <c r="J32" s="37">
        <v>432</v>
      </c>
      <c r="K32" s="37">
        <v>510</v>
      </c>
      <c r="L32" s="37">
        <v>141</v>
      </c>
      <c r="M32" s="37">
        <v>1083</v>
      </c>
      <c r="N32" s="37"/>
      <c r="O32" s="37">
        <v>1087</v>
      </c>
      <c r="P32" s="38">
        <v>25</v>
      </c>
      <c r="Q32" s="38">
        <v>93.518518518518519</v>
      </c>
      <c r="R32" s="38">
        <v>101.17647058823529</v>
      </c>
      <c r="S32" s="38">
        <v>96.453900709219852</v>
      </c>
      <c r="T32" s="38">
        <v>97.50692520775624</v>
      </c>
      <c r="U32" s="38">
        <v>0</v>
      </c>
      <c r="V32" s="38">
        <v>97.240110395584182</v>
      </c>
      <c r="W32" s="33"/>
    </row>
    <row r="33" spans="1:23">
      <c r="A33" s="30" t="s">
        <v>31</v>
      </c>
      <c r="B33" s="37">
        <v>2</v>
      </c>
      <c r="C33" s="37">
        <v>96</v>
      </c>
      <c r="D33" s="37">
        <v>382</v>
      </c>
      <c r="E33" s="37">
        <v>19</v>
      </c>
      <c r="F33" s="37">
        <v>497</v>
      </c>
      <c r="G33" s="37"/>
      <c r="H33" s="37">
        <v>499</v>
      </c>
      <c r="I33" s="37">
        <v>4</v>
      </c>
      <c r="J33" s="37">
        <v>82</v>
      </c>
      <c r="K33" s="37">
        <v>372</v>
      </c>
      <c r="L33" s="37">
        <v>18</v>
      </c>
      <c r="M33" s="37">
        <v>472</v>
      </c>
      <c r="N33" s="37"/>
      <c r="O33" s="37">
        <v>476</v>
      </c>
      <c r="P33" s="38">
        <v>50</v>
      </c>
      <c r="Q33" s="38">
        <v>117.07317073170731</v>
      </c>
      <c r="R33" s="38">
        <v>102.68817204301075</v>
      </c>
      <c r="S33" s="38">
        <v>105.55555555555556</v>
      </c>
      <c r="T33" s="38">
        <v>105.29661016949152</v>
      </c>
      <c r="U33" s="38">
        <v>0</v>
      </c>
      <c r="V33" s="38">
        <v>104.83193277310924</v>
      </c>
      <c r="W33" s="33"/>
    </row>
    <row r="34" spans="1:23">
      <c r="A34" s="30" t="s">
        <v>32</v>
      </c>
      <c r="B34" s="37">
        <v>43</v>
      </c>
      <c r="C34" s="37">
        <v>385</v>
      </c>
      <c r="D34" s="37">
        <v>2428</v>
      </c>
      <c r="E34" s="37">
        <v>34</v>
      </c>
      <c r="F34" s="37">
        <v>2847</v>
      </c>
      <c r="G34" s="37"/>
      <c r="H34" s="37">
        <v>2890</v>
      </c>
      <c r="I34" s="37">
        <v>51</v>
      </c>
      <c r="J34" s="37">
        <v>433</v>
      </c>
      <c r="K34" s="37">
        <v>2506</v>
      </c>
      <c r="L34" s="37">
        <v>43</v>
      </c>
      <c r="M34" s="37">
        <v>2982</v>
      </c>
      <c r="N34" s="37"/>
      <c r="O34" s="37">
        <v>3033</v>
      </c>
      <c r="P34" s="38">
        <v>84.313725490196077</v>
      </c>
      <c r="Q34" s="38">
        <v>88.914549653579684</v>
      </c>
      <c r="R34" s="38">
        <v>96.887470071827607</v>
      </c>
      <c r="S34" s="38">
        <v>79.069767441860463</v>
      </c>
      <c r="T34" s="38">
        <v>95.472837022132794</v>
      </c>
      <c r="U34" s="38">
        <v>0</v>
      </c>
      <c r="V34" s="38">
        <v>95.285196175403883</v>
      </c>
      <c r="W34" s="33"/>
    </row>
    <row r="35" spans="1:23">
      <c r="A35" s="30" t="s">
        <v>33</v>
      </c>
      <c r="B35" s="37">
        <v>6</v>
      </c>
      <c r="C35" s="37">
        <v>91</v>
      </c>
      <c r="D35" s="37">
        <v>148</v>
      </c>
      <c r="E35" s="37">
        <v>16</v>
      </c>
      <c r="F35" s="37">
        <v>255</v>
      </c>
      <c r="G35" s="37"/>
      <c r="H35" s="37">
        <v>261</v>
      </c>
      <c r="I35" s="37">
        <v>4</v>
      </c>
      <c r="J35" s="37">
        <v>92</v>
      </c>
      <c r="K35" s="37">
        <v>155</v>
      </c>
      <c r="L35" s="37">
        <v>27</v>
      </c>
      <c r="M35" s="37">
        <v>274</v>
      </c>
      <c r="N35" s="37"/>
      <c r="O35" s="37">
        <v>278</v>
      </c>
      <c r="P35" s="38">
        <v>150</v>
      </c>
      <c r="Q35" s="38">
        <v>98.91304347826086</v>
      </c>
      <c r="R35" s="38">
        <v>95.483870967741936</v>
      </c>
      <c r="S35" s="38">
        <v>59.259259259259252</v>
      </c>
      <c r="T35" s="38">
        <v>93.065693430656935</v>
      </c>
      <c r="U35" s="38">
        <v>0</v>
      </c>
      <c r="V35" s="38">
        <v>93.884892086330936</v>
      </c>
      <c r="W35" s="33"/>
    </row>
    <row r="36" spans="1:23">
      <c r="A36" s="30" t="s">
        <v>34</v>
      </c>
      <c r="B36" s="37">
        <v>5</v>
      </c>
      <c r="C36" s="37">
        <v>437</v>
      </c>
      <c r="D36" s="37">
        <v>943</v>
      </c>
      <c r="E36" s="37">
        <v>123</v>
      </c>
      <c r="F36" s="37">
        <v>1503</v>
      </c>
      <c r="G36" s="37"/>
      <c r="H36" s="37">
        <v>1508</v>
      </c>
      <c r="I36" s="37">
        <v>6</v>
      </c>
      <c r="J36" s="37">
        <v>442</v>
      </c>
      <c r="K36" s="37">
        <v>1039</v>
      </c>
      <c r="L36" s="37">
        <v>116</v>
      </c>
      <c r="M36" s="37">
        <v>1597</v>
      </c>
      <c r="N36" s="37"/>
      <c r="O36" s="37">
        <v>1603</v>
      </c>
      <c r="P36" s="38">
        <v>83.333333333333343</v>
      </c>
      <c r="Q36" s="38">
        <v>98.868778280542983</v>
      </c>
      <c r="R36" s="38">
        <v>90.760346487006743</v>
      </c>
      <c r="S36" s="38">
        <v>106.03448275862068</v>
      </c>
      <c r="T36" s="38">
        <v>94.11396368190357</v>
      </c>
      <c r="U36" s="38">
        <v>0</v>
      </c>
      <c r="V36" s="38">
        <v>94.0736119775421</v>
      </c>
      <c r="W36" s="33"/>
    </row>
    <row r="37" spans="1:23">
      <c r="A37" s="30" t="s">
        <v>35</v>
      </c>
      <c r="B37" s="37">
        <v>5</v>
      </c>
      <c r="C37" s="37">
        <v>455</v>
      </c>
      <c r="D37" s="37">
        <v>776</v>
      </c>
      <c r="E37" s="37">
        <v>20</v>
      </c>
      <c r="F37" s="37">
        <v>1251</v>
      </c>
      <c r="G37" s="37"/>
      <c r="H37" s="37">
        <v>1256</v>
      </c>
      <c r="I37" s="37">
        <v>2</v>
      </c>
      <c r="J37" s="37">
        <v>478</v>
      </c>
      <c r="K37" s="37">
        <v>764</v>
      </c>
      <c r="L37" s="37">
        <v>25</v>
      </c>
      <c r="M37" s="37">
        <v>1267</v>
      </c>
      <c r="N37" s="37"/>
      <c r="O37" s="37">
        <v>1269</v>
      </c>
      <c r="P37" s="38">
        <v>250</v>
      </c>
      <c r="Q37" s="38">
        <v>95.188284518828453</v>
      </c>
      <c r="R37" s="38">
        <v>101.57068062827226</v>
      </c>
      <c r="S37" s="38">
        <v>80</v>
      </c>
      <c r="T37" s="38">
        <v>98.737174427782165</v>
      </c>
      <c r="U37" s="38">
        <v>0</v>
      </c>
      <c r="V37" s="38">
        <v>98.975571315996845</v>
      </c>
      <c r="W37" s="33"/>
    </row>
    <row r="38" spans="1:23">
      <c r="A38" s="30" t="s">
        <v>36</v>
      </c>
      <c r="B38" s="37">
        <v>13</v>
      </c>
      <c r="C38" s="37">
        <v>1539</v>
      </c>
      <c r="D38" s="37">
        <v>3208</v>
      </c>
      <c r="E38" s="37">
        <v>420</v>
      </c>
      <c r="F38" s="37">
        <v>5167</v>
      </c>
      <c r="G38" s="37"/>
      <c r="H38" s="37">
        <v>5180</v>
      </c>
      <c r="I38" s="37">
        <v>16</v>
      </c>
      <c r="J38" s="37">
        <v>1555</v>
      </c>
      <c r="K38" s="37">
        <v>3199</v>
      </c>
      <c r="L38" s="37">
        <v>423</v>
      </c>
      <c r="M38" s="37">
        <v>5177</v>
      </c>
      <c r="N38" s="37"/>
      <c r="O38" s="37">
        <v>5193</v>
      </c>
      <c r="P38" s="38">
        <v>81.25</v>
      </c>
      <c r="Q38" s="38">
        <v>98.971061093247599</v>
      </c>
      <c r="R38" s="38">
        <v>100.28133791809941</v>
      </c>
      <c r="S38" s="38">
        <v>99.290780141843967</v>
      </c>
      <c r="T38" s="38">
        <v>99.806837937029172</v>
      </c>
      <c r="U38" s="38">
        <v>0</v>
      </c>
      <c r="V38" s="38">
        <v>99.749663007895236</v>
      </c>
      <c r="W38" s="33"/>
    </row>
    <row r="39" spans="1:23">
      <c r="A39" s="30" t="s">
        <v>37</v>
      </c>
      <c r="B39" s="37">
        <v>2</v>
      </c>
      <c r="C39" s="37">
        <v>382</v>
      </c>
      <c r="D39" s="37">
        <v>1208</v>
      </c>
      <c r="E39" s="37">
        <v>74</v>
      </c>
      <c r="F39" s="37">
        <v>1664</v>
      </c>
      <c r="G39" s="37"/>
      <c r="H39" s="37">
        <v>1666</v>
      </c>
      <c r="I39" s="37">
        <v>0</v>
      </c>
      <c r="J39" s="37">
        <v>426</v>
      </c>
      <c r="K39" s="37">
        <v>1296</v>
      </c>
      <c r="L39" s="37">
        <v>98</v>
      </c>
      <c r="M39" s="37">
        <v>1820</v>
      </c>
      <c r="N39" s="37"/>
      <c r="O39" s="37">
        <v>1820</v>
      </c>
      <c r="P39" s="38">
        <v>0</v>
      </c>
      <c r="Q39" s="38">
        <v>89.671361502347409</v>
      </c>
      <c r="R39" s="38">
        <v>93.209876543209873</v>
      </c>
      <c r="S39" s="38">
        <v>75.510204081632651</v>
      </c>
      <c r="T39" s="38">
        <v>91.428571428571431</v>
      </c>
      <c r="U39" s="38">
        <v>0</v>
      </c>
      <c r="V39" s="38">
        <v>91.538461538461533</v>
      </c>
      <c r="W39" s="33"/>
    </row>
    <row r="40" spans="1:23">
      <c r="A40" s="30" t="s">
        <v>38</v>
      </c>
      <c r="B40" s="37">
        <v>15</v>
      </c>
      <c r="C40" s="37">
        <v>261</v>
      </c>
      <c r="D40" s="37">
        <v>492</v>
      </c>
      <c r="E40" s="37">
        <v>11</v>
      </c>
      <c r="F40" s="37">
        <v>764</v>
      </c>
      <c r="G40" s="37"/>
      <c r="H40" s="37">
        <v>779</v>
      </c>
      <c r="I40" s="37">
        <v>12</v>
      </c>
      <c r="J40" s="37">
        <v>272</v>
      </c>
      <c r="K40" s="37">
        <v>521</v>
      </c>
      <c r="L40" s="37">
        <v>13</v>
      </c>
      <c r="M40" s="37">
        <v>806</v>
      </c>
      <c r="N40" s="37"/>
      <c r="O40" s="37">
        <v>818</v>
      </c>
      <c r="P40" s="38">
        <v>125</v>
      </c>
      <c r="Q40" s="38">
        <v>95.955882352941174</v>
      </c>
      <c r="R40" s="38">
        <v>94.433781190019189</v>
      </c>
      <c r="S40" s="38">
        <v>84.615384615384613</v>
      </c>
      <c r="T40" s="38">
        <v>94.789081885856078</v>
      </c>
      <c r="U40" s="38">
        <v>0</v>
      </c>
      <c r="V40" s="38">
        <v>95.232273838630803</v>
      </c>
      <c r="W40" s="33"/>
    </row>
    <row r="41" spans="1:23">
      <c r="A41" s="30" t="s">
        <v>39</v>
      </c>
      <c r="B41" s="37">
        <v>70</v>
      </c>
      <c r="C41" s="37">
        <v>306</v>
      </c>
      <c r="D41" s="37">
        <v>2008</v>
      </c>
      <c r="E41" s="37">
        <v>18</v>
      </c>
      <c r="F41" s="37">
        <v>2332</v>
      </c>
      <c r="G41" s="37"/>
      <c r="H41" s="37">
        <v>2402</v>
      </c>
      <c r="I41" s="37">
        <v>68</v>
      </c>
      <c r="J41" s="37">
        <v>319</v>
      </c>
      <c r="K41" s="37">
        <v>2055</v>
      </c>
      <c r="L41" s="37">
        <v>24</v>
      </c>
      <c r="M41" s="37">
        <v>2398</v>
      </c>
      <c r="N41" s="37"/>
      <c r="O41" s="37">
        <v>2466</v>
      </c>
      <c r="P41" s="38">
        <v>102.94117647058823</v>
      </c>
      <c r="Q41" s="38">
        <v>95.924764890282134</v>
      </c>
      <c r="R41" s="38">
        <v>97.712895377128945</v>
      </c>
      <c r="S41" s="38">
        <v>75</v>
      </c>
      <c r="T41" s="38">
        <v>97.247706422018354</v>
      </c>
      <c r="U41" s="38">
        <v>0</v>
      </c>
      <c r="V41" s="38">
        <v>97.404703974047038</v>
      </c>
      <c r="W41" s="33"/>
    </row>
    <row r="42" spans="1:23">
      <c r="A42" s="30" t="s">
        <v>40</v>
      </c>
      <c r="B42" s="37">
        <v>1</v>
      </c>
      <c r="C42" s="37">
        <v>506</v>
      </c>
      <c r="D42" s="37">
        <v>1862</v>
      </c>
      <c r="E42" s="37">
        <v>179</v>
      </c>
      <c r="F42" s="37">
        <v>2547</v>
      </c>
      <c r="G42" s="37"/>
      <c r="H42" s="37">
        <v>2548</v>
      </c>
      <c r="I42" s="37">
        <v>2</v>
      </c>
      <c r="J42" s="37">
        <v>557</v>
      </c>
      <c r="K42" s="37">
        <v>1957</v>
      </c>
      <c r="L42" s="37">
        <v>176</v>
      </c>
      <c r="M42" s="37">
        <v>2690</v>
      </c>
      <c r="N42" s="37"/>
      <c r="O42" s="37">
        <v>2692</v>
      </c>
      <c r="P42" s="38">
        <v>50</v>
      </c>
      <c r="Q42" s="38">
        <v>90.843806104129271</v>
      </c>
      <c r="R42" s="38">
        <v>95.145631067961162</v>
      </c>
      <c r="S42" s="38">
        <v>101.70454545454545</v>
      </c>
      <c r="T42" s="38">
        <v>94.684014869888472</v>
      </c>
      <c r="U42" s="38">
        <v>0</v>
      </c>
      <c r="V42" s="38">
        <v>94.650817236255563</v>
      </c>
      <c r="W42" s="33"/>
    </row>
    <row r="43" spans="1:23">
      <c r="A43" s="30" t="s">
        <v>41</v>
      </c>
      <c r="B43" s="37">
        <v>1</v>
      </c>
      <c r="C43" s="37">
        <v>438</v>
      </c>
      <c r="D43" s="37">
        <v>1439</v>
      </c>
      <c r="E43" s="37">
        <v>79</v>
      </c>
      <c r="F43" s="37">
        <v>1956</v>
      </c>
      <c r="G43" s="37"/>
      <c r="H43" s="37">
        <v>1957</v>
      </c>
      <c r="I43" s="37">
        <v>1</v>
      </c>
      <c r="J43" s="37">
        <v>418</v>
      </c>
      <c r="K43" s="37">
        <v>1383</v>
      </c>
      <c r="L43" s="37">
        <v>84</v>
      </c>
      <c r="M43" s="37">
        <v>1885</v>
      </c>
      <c r="N43" s="37"/>
      <c r="O43" s="37">
        <v>1886</v>
      </c>
      <c r="P43" s="38">
        <v>100</v>
      </c>
      <c r="Q43" s="38">
        <v>104.78468899521532</v>
      </c>
      <c r="R43" s="38">
        <v>104.04916847433117</v>
      </c>
      <c r="S43" s="38">
        <v>94.047619047619051</v>
      </c>
      <c r="T43" s="38">
        <v>103.76657824933686</v>
      </c>
      <c r="U43" s="38">
        <v>0</v>
      </c>
      <c r="V43" s="38">
        <v>103.76458112407212</v>
      </c>
      <c r="W43" s="33"/>
    </row>
    <row r="44" spans="1:23">
      <c r="A44" s="30" t="s">
        <v>42</v>
      </c>
      <c r="B44" s="37">
        <v>2</v>
      </c>
      <c r="C44" s="37">
        <v>606</v>
      </c>
      <c r="D44" s="37">
        <v>1835</v>
      </c>
      <c r="E44" s="37">
        <v>102</v>
      </c>
      <c r="F44" s="37">
        <v>2543</v>
      </c>
      <c r="G44" s="37">
        <v>201</v>
      </c>
      <c r="H44" s="37">
        <v>2746</v>
      </c>
      <c r="I44" s="37">
        <v>2</v>
      </c>
      <c r="J44" s="37">
        <v>652</v>
      </c>
      <c r="K44" s="37">
        <v>1877</v>
      </c>
      <c r="L44" s="37">
        <v>112</v>
      </c>
      <c r="M44" s="37">
        <v>2641</v>
      </c>
      <c r="N44" s="37">
        <v>132</v>
      </c>
      <c r="O44" s="37">
        <v>2775</v>
      </c>
      <c r="P44" s="38">
        <v>100</v>
      </c>
      <c r="Q44" s="38">
        <v>92.944785276073617</v>
      </c>
      <c r="R44" s="38">
        <v>97.762386787426749</v>
      </c>
      <c r="S44" s="38">
        <v>91.071428571428569</v>
      </c>
      <c r="T44" s="38">
        <v>96.289284361984102</v>
      </c>
      <c r="U44" s="38">
        <v>152.27272727272728</v>
      </c>
      <c r="V44" s="38">
        <v>98.954954954954957</v>
      </c>
      <c r="W44" s="33"/>
    </row>
    <row r="45" spans="1:23">
      <c r="A45" s="30" t="s">
        <v>43</v>
      </c>
      <c r="B45" s="37">
        <v>2</v>
      </c>
      <c r="C45" s="37">
        <v>64</v>
      </c>
      <c r="D45" s="37">
        <v>63</v>
      </c>
      <c r="E45" s="37"/>
      <c r="F45" s="37">
        <v>127</v>
      </c>
      <c r="G45" s="37"/>
      <c r="H45" s="37">
        <v>129</v>
      </c>
      <c r="I45" s="37">
        <v>2</v>
      </c>
      <c r="J45" s="37">
        <v>59</v>
      </c>
      <c r="K45" s="37">
        <v>58</v>
      </c>
      <c r="L45" s="37"/>
      <c r="M45" s="37">
        <v>117</v>
      </c>
      <c r="N45" s="37"/>
      <c r="O45" s="37">
        <v>119</v>
      </c>
      <c r="P45" s="38">
        <v>100</v>
      </c>
      <c r="Q45" s="38">
        <v>108.47457627118644</v>
      </c>
      <c r="R45" s="38">
        <v>108.62068965517241</v>
      </c>
      <c r="S45" s="38">
        <v>0</v>
      </c>
      <c r="T45" s="38">
        <v>108.54700854700855</v>
      </c>
      <c r="U45" s="38">
        <v>0</v>
      </c>
      <c r="V45" s="38">
        <v>108.40336134453781</v>
      </c>
      <c r="W45" s="33"/>
    </row>
    <row r="46" spans="1:23">
      <c r="A46" s="30" t="s">
        <v>44</v>
      </c>
      <c r="B46" s="37">
        <v>15</v>
      </c>
      <c r="C46" s="37">
        <v>516</v>
      </c>
      <c r="D46" s="37">
        <v>1080</v>
      </c>
      <c r="E46" s="37">
        <v>34</v>
      </c>
      <c r="F46" s="37">
        <v>1630</v>
      </c>
      <c r="G46" s="37"/>
      <c r="H46" s="37">
        <v>1645</v>
      </c>
      <c r="I46" s="37">
        <v>15</v>
      </c>
      <c r="J46" s="37">
        <v>543</v>
      </c>
      <c r="K46" s="37">
        <v>1108</v>
      </c>
      <c r="L46" s="37">
        <v>37</v>
      </c>
      <c r="M46" s="37">
        <v>1688</v>
      </c>
      <c r="N46" s="37"/>
      <c r="O46" s="37">
        <v>1703</v>
      </c>
      <c r="P46" s="38">
        <v>100</v>
      </c>
      <c r="Q46" s="38">
        <v>95.027624309392266</v>
      </c>
      <c r="R46" s="38">
        <v>97.472924187725624</v>
      </c>
      <c r="S46" s="38">
        <v>91.891891891891902</v>
      </c>
      <c r="T46" s="38">
        <v>96.563981042654021</v>
      </c>
      <c r="U46" s="38">
        <v>0</v>
      </c>
      <c r="V46" s="38">
        <v>96.594245449207278</v>
      </c>
      <c r="W46" s="33"/>
    </row>
    <row r="47" spans="1:23">
      <c r="A47" s="30" t="s">
        <v>45</v>
      </c>
      <c r="B47" s="37"/>
      <c r="C47" s="37">
        <v>24</v>
      </c>
      <c r="D47" s="37">
        <v>73</v>
      </c>
      <c r="E47" s="37"/>
      <c r="F47" s="37">
        <v>97</v>
      </c>
      <c r="G47" s="37"/>
      <c r="H47" s="37">
        <v>97</v>
      </c>
      <c r="I47" s="37"/>
      <c r="J47" s="37">
        <v>29</v>
      </c>
      <c r="K47" s="37">
        <v>88</v>
      </c>
      <c r="L47" s="37"/>
      <c r="M47" s="37">
        <v>117</v>
      </c>
      <c r="N47" s="37"/>
      <c r="O47" s="37">
        <v>117</v>
      </c>
      <c r="P47" s="38">
        <v>0</v>
      </c>
      <c r="Q47" s="38">
        <v>82.758620689655174</v>
      </c>
      <c r="R47" s="38">
        <v>82.954545454545453</v>
      </c>
      <c r="S47" s="38">
        <v>0</v>
      </c>
      <c r="T47" s="38">
        <v>82.90598290598291</v>
      </c>
      <c r="U47" s="38">
        <v>0</v>
      </c>
      <c r="V47" s="38">
        <v>82.90598290598291</v>
      </c>
      <c r="W47" s="33"/>
    </row>
    <row r="48" spans="1:23">
      <c r="A48" s="30" t="s">
        <v>46</v>
      </c>
      <c r="B48" s="37">
        <v>5</v>
      </c>
      <c r="C48" s="37">
        <v>1454</v>
      </c>
      <c r="D48" s="37">
        <v>2667</v>
      </c>
      <c r="E48" s="37">
        <v>167</v>
      </c>
      <c r="F48" s="37">
        <v>4288</v>
      </c>
      <c r="G48" s="37"/>
      <c r="H48" s="37">
        <v>4293</v>
      </c>
      <c r="I48" s="37">
        <v>5</v>
      </c>
      <c r="J48" s="37">
        <v>1515</v>
      </c>
      <c r="K48" s="37">
        <v>2800</v>
      </c>
      <c r="L48" s="37">
        <v>184</v>
      </c>
      <c r="M48" s="37">
        <v>4499</v>
      </c>
      <c r="N48" s="37"/>
      <c r="O48" s="37">
        <v>4504</v>
      </c>
      <c r="P48" s="38">
        <v>100</v>
      </c>
      <c r="Q48" s="38">
        <v>95.973597359735976</v>
      </c>
      <c r="R48" s="38">
        <v>95.25</v>
      </c>
      <c r="S48" s="38">
        <v>90.760869565217391</v>
      </c>
      <c r="T48" s="38">
        <v>95.310068904200932</v>
      </c>
      <c r="U48" s="38">
        <v>0</v>
      </c>
      <c r="V48" s="38">
        <v>95.315275310834807</v>
      </c>
      <c r="W48" s="33"/>
    </row>
    <row r="49" spans="1:23">
      <c r="A49" s="30" t="s">
        <v>47</v>
      </c>
      <c r="B49" s="37">
        <v>2</v>
      </c>
      <c r="C49" s="37">
        <v>65</v>
      </c>
      <c r="D49" s="37">
        <v>165</v>
      </c>
      <c r="E49" s="37"/>
      <c r="F49" s="37">
        <v>230</v>
      </c>
      <c r="G49" s="37"/>
      <c r="H49" s="37">
        <v>232</v>
      </c>
      <c r="I49" s="37">
        <v>0</v>
      </c>
      <c r="J49" s="37">
        <v>63</v>
      </c>
      <c r="K49" s="37">
        <v>172</v>
      </c>
      <c r="L49" s="37"/>
      <c r="M49" s="37">
        <v>235</v>
      </c>
      <c r="N49" s="37"/>
      <c r="O49" s="37">
        <v>235</v>
      </c>
      <c r="P49" s="38">
        <v>0</v>
      </c>
      <c r="Q49" s="38">
        <v>103.17460317460319</v>
      </c>
      <c r="R49" s="38">
        <v>95.930232558139537</v>
      </c>
      <c r="S49" s="38">
        <v>0</v>
      </c>
      <c r="T49" s="38">
        <v>97.872340425531917</v>
      </c>
      <c r="U49" s="38">
        <v>0</v>
      </c>
      <c r="V49" s="38">
        <v>98.723404255319153</v>
      </c>
      <c r="W49" s="33"/>
    </row>
    <row r="50" spans="1:23">
      <c r="A50" s="30" t="s">
        <v>48</v>
      </c>
      <c r="B50" s="37">
        <v>1</v>
      </c>
      <c r="C50" s="37">
        <v>124</v>
      </c>
      <c r="D50" s="37">
        <v>465</v>
      </c>
      <c r="E50" s="37">
        <v>27</v>
      </c>
      <c r="F50" s="37">
        <v>616</v>
      </c>
      <c r="G50" s="37"/>
      <c r="H50" s="37">
        <v>617</v>
      </c>
      <c r="I50" s="37">
        <v>8</v>
      </c>
      <c r="J50" s="37">
        <v>120</v>
      </c>
      <c r="K50" s="37">
        <v>509</v>
      </c>
      <c r="L50" s="37">
        <v>33</v>
      </c>
      <c r="M50" s="37">
        <v>662</v>
      </c>
      <c r="N50" s="37"/>
      <c r="O50" s="37">
        <v>670</v>
      </c>
      <c r="P50" s="38">
        <v>12.5</v>
      </c>
      <c r="Q50" s="38">
        <v>103.33333333333334</v>
      </c>
      <c r="R50" s="38">
        <v>91.355599214145371</v>
      </c>
      <c r="S50" s="38">
        <v>81.818181818181827</v>
      </c>
      <c r="T50" s="38">
        <v>93.051359516616316</v>
      </c>
      <c r="U50" s="38">
        <v>0</v>
      </c>
      <c r="V50" s="38">
        <v>92.089552238805965</v>
      </c>
      <c r="W50" s="33"/>
    </row>
    <row r="51" spans="1:23">
      <c r="A51" s="30" t="s">
        <v>49</v>
      </c>
      <c r="B51" s="37">
        <v>4</v>
      </c>
      <c r="C51" s="37">
        <v>183</v>
      </c>
      <c r="D51" s="37">
        <v>231</v>
      </c>
      <c r="E51" s="37"/>
      <c r="F51" s="37">
        <v>414</v>
      </c>
      <c r="G51" s="37"/>
      <c r="H51" s="37">
        <v>418</v>
      </c>
      <c r="I51" s="37">
        <v>4</v>
      </c>
      <c r="J51" s="37">
        <v>172</v>
      </c>
      <c r="K51" s="37">
        <v>253</v>
      </c>
      <c r="L51" s="37"/>
      <c r="M51" s="37">
        <v>425</v>
      </c>
      <c r="N51" s="37"/>
      <c r="O51" s="37">
        <v>429</v>
      </c>
      <c r="P51" s="38">
        <v>100</v>
      </c>
      <c r="Q51" s="38">
        <v>106.3953488372093</v>
      </c>
      <c r="R51" s="38">
        <v>91.304347826086953</v>
      </c>
      <c r="S51" s="38">
        <v>0</v>
      </c>
      <c r="T51" s="38">
        <v>97.411764705882348</v>
      </c>
      <c r="U51" s="38">
        <v>0</v>
      </c>
      <c r="V51" s="38">
        <v>97.435897435897431</v>
      </c>
      <c r="W51" s="33"/>
    </row>
    <row r="52" spans="1:23">
      <c r="A52" s="30" t="s">
        <v>50</v>
      </c>
      <c r="B52" s="37">
        <v>2</v>
      </c>
      <c r="C52" s="37">
        <v>193</v>
      </c>
      <c r="D52" s="37">
        <v>699</v>
      </c>
      <c r="E52" s="37">
        <v>44</v>
      </c>
      <c r="F52" s="37">
        <v>936</v>
      </c>
      <c r="G52" s="37"/>
      <c r="H52" s="37">
        <v>938</v>
      </c>
      <c r="I52" s="37">
        <v>0</v>
      </c>
      <c r="J52" s="37">
        <v>211</v>
      </c>
      <c r="K52" s="37">
        <v>724</v>
      </c>
      <c r="L52" s="37">
        <v>30</v>
      </c>
      <c r="M52" s="37">
        <v>965</v>
      </c>
      <c r="N52" s="37"/>
      <c r="O52" s="37">
        <v>965</v>
      </c>
      <c r="P52" s="38">
        <v>0</v>
      </c>
      <c r="Q52" s="38">
        <v>91.469194312796205</v>
      </c>
      <c r="R52" s="38">
        <v>96.546961325966848</v>
      </c>
      <c r="S52" s="38">
        <v>146.66666666666666</v>
      </c>
      <c r="T52" s="38">
        <v>96.994818652849744</v>
      </c>
      <c r="U52" s="38">
        <v>0</v>
      </c>
      <c r="V52" s="38">
        <v>97.202072538860108</v>
      </c>
      <c r="W52" s="33"/>
    </row>
    <row r="53" spans="1:23">
      <c r="A53" s="30" t="s">
        <v>51</v>
      </c>
      <c r="B53" s="37">
        <v>7</v>
      </c>
      <c r="C53" s="37">
        <v>1041</v>
      </c>
      <c r="D53" s="37">
        <v>1678</v>
      </c>
      <c r="E53" s="37">
        <v>46</v>
      </c>
      <c r="F53" s="37">
        <v>2765</v>
      </c>
      <c r="G53" s="37"/>
      <c r="H53" s="37">
        <v>2772</v>
      </c>
      <c r="I53" s="37">
        <v>7</v>
      </c>
      <c r="J53" s="37">
        <v>1107</v>
      </c>
      <c r="K53" s="37">
        <v>1758</v>
      </c>
      <c r="L53" s="37">
        <v>42</v>
      </c>
      <c r="M53" s="37">
        <v>2907</v>
      </c>
      <c r="N53" s="37"/>
      <c r="O53" s="37">
        <v>2914</v>
      </c>
      <c r="P53" s="38">
        <v>100</v>
      </c>
      <c r="Q53" s="38">
        <v>94.037940379403793</v>
      </c>
      <c r="R53" s="38">
        <v>95.449374288964734</v>
      </c>
      <c r="S53" s="38">
        <v>109.52380952380953</v>
      </c>
      <c r="T53" s="38">
        <v>95.11523907808737</v>
      </c>
      <c r="U53" s="38">
        <v>0</v>
      </c>
      <c r="V53" s="38">
        <v>95.126973232669869</v>
      </c>
      <c r="W53" s="33"/>
    </row>
    <row r="54" spans="1:23">
      <c r="A54" s="30" t="s">
        <v>52</v>
      </c>
      <c r="B54" s="37">
        <v>2</v>
      </c>
      <c r="C54" s="37">
        <v>196</v>
      </c>
      <c r="D54" s="37">
        <v>241</v>
      </c>
      <c r="E54" s="37"/>
      <c r="F54" s="37">
        <v>437</v>
      </c>
      <c r="G54" s="37"/>
      <c r="H54" s="37">
        <v>439</v>
      </c>
      <c r="I54" s="37">
        <v>2</v>
      </c>
      <c r="J54" s="37">
        <v>217</v>
      </c>
      <c r="K54" s="37">
        <v>236</v>
      </c>
      <c r="L54" s="37"/>
      <c r="M54" s="37">
        <v>453</v>
      </c>
      <c r="N54" s="37"/>
      <c r="O54" s="37">
        <v>455</v>
      </c>
      <c r="P54" s="38">
        <v>100</v>
      </c>
      <c r="Q54" s="38">
        <v>90.322580645161281</v>
      </c>
      <c r="R54" s="38">
        <v>102.11864406779661</v>
      </c>
      <c r="S54" s="38">
        <v>0</v>
      </c>
      <c r="T54" s="38">
        <v>96.467991169977935</v>
      </c>
      <c r="U54" s="38">
        <v>0</v>
      </c>
      <c r="V54" s="38">
        <v>96.483516483516482</v>
      </c>
      <c r="W54" s="33"/>
    </row>
    <row r="55" spans="1:23">
      <c r="A55" s="30" t="s">
        <v>53</v>
      </c>
      <c r="B55" s="37">
        <v>0</v>
      </c>
      <c r="C55" s="37">
        <v>194</v>
      </c>
      <c r="D55" s="37">
        <v>1027</v>
      </c>
      <c r="E55" s="37">
        <v>15</v>
      </c>
      <c r="F55" s="37">
        <v>1236</v>
      </c>
      <c r="G55" s="37"/>
      <c r="H55" s="37">
        <v>1236</v>
      </c>
      <c r="I55" s="37">
        <v>2</v>
      </c>
      <c r="J55" s="37">
        <v>223</v>
      </c>
      <c r="K55" s="37">
        <v>1010</v>
      </c>
      <c r="L55" s="37">
        <v>19</v>
      </c>
      <c r="M55" s="37">
        <v>1252</v>
      </c>
      <c r="N55" s="37"/>
      <c r="O55" s="37">
        <v>1254</v>
      </c>
      <c r="P55" s="38">
        <v>0</v>
      </c>
      <c r="Q55" s="38">
        <v>86.995515695067255</v>
      </c>
      <c r="R55" s="38">
        <v>101.68316831683168</v>
      </c>
      <c r="S55" s="38">
        <v>78.94736842105263</v>
      </c>
      <c r="T55" s="38">
        <v>98.722044728434497</v>
      </c>
      <c r="U55" s="38">
        <v>0</v>
      </c>
      <c r="V55" s="38">
        <v>98.564593301435409</v>
      </c>
      <c r="W55" s="33"/>
    </row>
    <row r="56" spans="1:23">
      <c r="A56" s="30" t="s">
        <v>54</v>
      </c>
      <c r="B56" s="37">
        <v>5</v>
      </c>
      <c r="C56" s="37">
        <v>114</v>
      </c>
      <c r="D56" s="37">
        <v>103</v>
      </c>
      <c r="E56" s="37"/>
      <c r="F56" s="37">
        <v>217</v>
      </c>
      <c r="G56" s="37"/>
      <c r="H56" s="37">
        <v>222</v>
      </c>
      <c r="I56" s="37">
        <v>10</v>
      </c>
      <c r="J56" s="37">
        <v>116</v>
      </c>
      <c r="K56" s="37">
        <v>113</v>
      </c>
      <c r="L56" s="37"/>
      <c r="M56" s="37">
        <v>229</v>
      </c>
      <c r="N56" s="37"/>
      <c r="O56" s="37">
        <v>239</v>
      </c>
      <c r="P56" s="38">
        <v>50</v>
      </c>
      <c r="Q56" s="38">
        <v>98.275862068965509</v>
      </c>
      <c r="R56" s="38">
        <v>91.150442477876098</v>
      </c>
      <c r="S56" s="38">
        <v>0</v>
      </c>
      <c r="T56" s="38">
        <v>94.75982532751091</v>
      </c>
      <c r="U56" s="38">
        <v>0</v>
      </c>
      <c r="V56" s="38">
        <v>92.887029288702934</v>
      </c>
      <c r="W56" s="33"/>
    </row>
    <row r="57" spans="1:23">
      <c r="A57" s="30" t="s">
        <v>55</v>
      </c>
      <c r="B57" s="37">
        <v>15</v>
      </c>
      <c r="C57" s="37">
        <v>311</v>
      </c>
      <c r="D57" s="37">
        <v>951</v>
      </c>
      <c r="E57" s="37">
        <v>50</v>
      </c>
      <c r="F57" s="37">
        <v>1312</v>
      </c>
      <c r="G57" s="37"/>
      <c r="H57" s="37">
        <v>1327</v>
      </c>
      <c r="I57" s="37">
        <v>2</v>
      </c>
      <c r="J57" s="37">
        <v>343</v>
      </c>
      <c r="K57" s="37">
        <v>1022</v>
      </c>
      <c r="L57" s="37">
        <v>55</v>
      </c>
      <c r="M57" s="37">
        <v>1420</v>
      </c>
      <c r="N57" s="37"/>
      <c r="O57" s="37">
        <v>1422</v>
      </c>
      <c r="P57" s="38">
        <v>750</v>
      </c>
      <c r="Q57" s="38">
        <v>90.670553935860056</v>
      </c>
      <c r="R57" s="38">
        <v>93.052837573385517</v>
      </c>
      <c r="S57" s="38">
        <v>90.909090909090907</v>
      </c>
      <c r="T57" s="38">
        <v>92.394366197183103</v>
      </c>
      <c r="U57" s="38">
        <v>0</v>
      </c>
      <c r="V57" s="38">
        <v>93.319268635724328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64</v>
      </c>
      <c r="C59" s="64"/>
      <c r="D59" s="64"/>
      <c r="E59" s="64"/>
      <c r="F59" s="64"/>
      <c r="G59" s="64"/>
      <c r="H59" s="64"/>
      <c r="I59" s="64" t="s">
        <v>66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f t="shared" ref="B62:O62" si="0">B63+B64+B65+B66+B67+B68+B69+B70</f>
        <v>445</v>
      </c>
      <c r="C62" s="28">
        <f t="shared" si="0"/>
        <v>28039</v>
      </c>
      <c r="D62" s="28">
        <f t="shared" si="0"/>
        <v>75962</v>
      </c>
      <c r="E62" s="28">
        <f t="shared" si="0"/>
        <v>10745</v>
      </c>
      <c r="F62" s="28">
        <f t="shared" si="0"/>
        <v>114746</v>
      </c>
      <c r="G62" s="28">
        <f t="shared" si="0"/>
        <v>205</v>
      </c>
      <c r="H62" s="28">
        <f t="shared" si="0"/>
        <v>115396</v>
      </c>
      <c r="I62" s="28">
        <f t="shared" si="0"/>
        <v>485</v>
      </c>
      <c r="J62" s="28">
        <f t="shared" si="0"/>
        <v>29255</v>
      </c>
      <c r="K62" s="28">
        <f t="shared" si="0"/>
        <v>77926</v>
      </c>
      <c r="L62" s="28">
        <f t="shared" si="0"/>
        <v>11388</v>
      </c>
      <c r="M62" s="28">
        <f t="shared" si="0"/>
        <v>118569</v>
      </c>
      <c r="N62" s="28">
        <f t="shared" si="0"/>
        <v>137</v>
      </c>
      <c r="O62" s="28">
        <f t="shared" si="0"/>
        <v>119191</v>
      </c>
      <c r="P62" s="29">
        <v>91.75257731958763</v>
      </c>
      <c r="Q62" s="29">
        <v>95.843445564860701</v>
      </c>
      <c r="R62" s="29">
        <v>97.479660190437073</v>
      </c>
      <c r="S62" s="29">
        <v>94.353705655075515</v>
      </c>
      <c r="T62" s="29">
        <v>96.775717093000708</v>
      </c>
      <c r="U62" s="29">
        <v>149.63503649635038</v>
      </c>
      <c r="V62" s="29">
        <v>96.816034767725753</v>
      </c>
      <c r="W62" s="33"/>
    </row>
    <row r="63" spans="1:23">
      <c r="A63" s="30" t="s">
        <v>56</v>
      </c>
      <c r="B63" s="37">
        <f t="shared" ref="B63:O63" si="1">B14+B25+B33+B40+B41</f>
        <v>164</v>
      </c>
      <c r="C63" s="37">
        <f t="shared" si="1"/>
        <v>2564</v>
      </c>
      <c r="D63" s="37">
        <f t="shared" si="1"/>
        <v>7507</v>
      </c>
      <c r="E63" s="37">
        <f t="shared" si="1"/>
        <v>460</v>
      </c>
      <c r="F63" s="37">
        <f t="shared" si="1"/>
        <v>10531</v>
      </c>
      <c r="G63" s="37">
        <f t="shared" si="1"/>
        <v>0</v>
      </c>
      <c r="H63" s="37">
        <f t="shared" si="1"/>
        <v>10695</v>
      </c>
      <c r="I63" s="37">
        <f t="shared" si="1"/>
        <v>171</v>
      </c>
      <c r="J63" s="37">
        <f t="shared" si="1"/>
        <v>2658</v>
      </c>
      <c r="K63" s="37">
        <f t="shared" si="1"/>
        <v>7709</v>
      </c>
      <c r="L63" s="37">
        <f t="shared" si="1"/>
        <v>443</v>
      </c>
      <c r="M63" s="37">
        <f t="shared" si="1"/>
        <v>10810</v>
      </c>
      <c r="N63" s="37">
        <f t="shared" si="1"/>
        <v>0</v>
      </c>
      <c r="O63" s="37">
        <f t="shared" si="1"/>
        <v>10981</v>
      </c>
      <c r="P63" s="38">
        <v>95.906432748538009</v>
      </c>
      <c r="Q63" s="38">
        <v>96.463506395786297</v>
      </c>
      <c r="R63" s="38">
        <v>97.379686081203786</v>
      </c>
      <c r="S63" s="38">
        <v>103.83747178329573</v>
      </c>
      <c r="T63" s="38">
        <v>97.419056429232185</v>
      </c>
      <c r="U63" s="38">
        <v>0</v>
      </c>
      <c r="V63" s="38">
        <v>97.395501320462614</v>
      </c>
      <c r="W63" s="33"/>
    </row>
    <row r="64" spans="1:23">
      <c r="A64" s="30" t="s">
        <v>57</v>
      </c>
      <c r="B64" s="37">
        <f t="shared" ref="B64:O64" si="2">B17+B24+B43+B44+B45+B51+B54+B56</f>
        <v>16</v>
      </c>
      <c r="C64" s="37">
        <f t="shared" si="2"/>
        <v>1793</v>
      </c>
      <c r="D64" s="37">
        <f t="shared" si="2"/>
        <v>4416</v>
      </c>
      <c r="E64" s="37">
        <f t="shared" si="2"/>
        <v>181</v>
      </c>
      <c r="F64" s="37">
        <f t="shared" si="2"/>
        <v>6390</v>
      </c>
      <c r="G64" s="37">
        <f t="shared" si="2"/>
        <v>201</v>
      </c>
      <c r="H64" s="37">
        <f t="shared" si="2"/>
        <v>6607</v>
      </c>
      <c r="I64" s="37">
        <f t="shared" si="2"/>
        <v>24</v>
      </c>
      <c r="J64" s="37">
        <f t="shared" si="2"/>
        <v>1813</v>
      </c>
      <c r="K64" s="37">
        <f t="shared" si="2"/>
        <v>4446</v>
      </c>
      <c r="L64" s="37">
        <f t="shared" si="2"/>
        <v>196</v>
      </c>
      <c r="M64" s="37">
        <f t="shared" si="2"/>
        <v>6455</v>
      </c>
      <c r="N64" s="37">
        <f t="shared" si="2"/>
        <v>132</v>
      </c>
      <c r="O64" s="37">
        <f t="shared" si="2"/>
        <v>6611</v>
      </c>
      <c r="P64" s="38">
        <v>66.666666666666657</v>
      </c>
      <c r="Q64" s="38">
        <v>98.896856039713185</v>
      </c>
      <c r="R64" s="38">
        <v>99.32523616734143</v>
      </c>
      <c r="S64" s="38">
        <v>92.346938775510196</v>
      </c>
      <c r="T64" s="38">
        <v>98.993028659953524</v>
      </c>
      <c r="U64" s="38">
        <v>152.27272727272728</v>
      </c>
      <c r="V64" s="38">
        <v>99.939494781424898</v>
      </c>
      <c r="W64" s="33"/>
    </row>
    <row r="65" spans="1:23">
      <c r="A65" s="30" t="s">
        <v>58</v>
      </c>
      <c r="B65" s="37">
        <f t="shared" ref="B65:O65" si="3">B31</f>
        <v>28</v>
      </c>
      <c r="C65" s="37">
        <f t="shared" si="3"/>
        <v>6054</v>
      </c>
      <c r="D65" s="37">
        <f t="shared" si="3"/>
        <v>18755</v>
      </c>
      <c r="E65" s="37">
        <f t="shared" si="3"/>
        <v>5437</v>
      </c>
      <c r="F65" s="37">
        <f t="shared" si="3"/>
        <v>30246</v>
      </c>
      <c r="G65" s="37">
        <f t="shared" si="3"/>
        <v>4</v>
      </c>
      <c r="H65" s="37">
        <f t="shared" si="3"/>
        <v>30278</v>
      </c>
      <c r="I65" s="37">
        <f t="shared" si="3"/>
        <v>36</v>
      </c>
      <c r="J65" s="37">
        <f t="shared" si="3"/>
        <v>6326</v>
      </c>
      <c r="K65" s="37">
        <f t="shared" si="3"/>
        <v>19023</v>
      </c>
      <c r="L65" s="37">
        <f t="shared" si="3"/>
        <v>5769</v>
      </c>
      <c r="M65" s="37">
        <f t="shared" si="3"/>
        <v>31118</v>
      </c>
      <c r="N65" s="37">
        <f t="shared" si="3"/>
        <v>5</v>
      </c>
      <c r="O65" s="37">
        <f t="shared" si="3"/>
        <v>31159</v>
      </c>
      <c r="P65" s="38">
        <v>77.777777777777786</v>
      </c>
      <c r="Q65" s="38">
        <v>95.700284539993675</v>
      </c>
      <c r="R65" s="38">
        <v>98.591179098985435</v>
      </c>
      <c r="S65" s="38">
        <v>94.245103137458827</v>
      </c>
      <c r="T65" s="38">
        <v>97.197763352400528</v>
      </c>
      <c r="U65" s="38">
        <v>80</v>
      </c>
      <c r="V65" s="38">
        <v>97.172566513687869</v>
      </c>
      <c r="W65" s="33"/>
    </row>
    <row r="66" spans="1:23">
      <c r="A66" s="30" t="s">
        <v>59</v>
      </c>
      <c r="B66" s="37">
        <f t="shared" ref="B66:O66" si="4">B19+B26+B36+B37+B42+B48</f>
        <v>57</v>
      </c>
      <c r="C66" s="37">
        <f t="shared" si="4"/>
        <v>4251</v>
      </c>
      <c r="D66" s="37">
        <f t="shared" si="4"/>
        <v>8857</v>
      </c>
      <c r="E66" s="37">
        <f t="shared" si="4"/>
        <v>665</v>
      </c>
      <c r="F66" s="37">
        <f t="shared" si="4"/>
        <v>13773</v>
      </c>
      <c r="G66" s="37">
        <f t="shared" si="4"/>
        <v>0</v>
      </c>
      <c r="H66" s="37">
        <f t="shared" si="4"/>
        <v>13830</v>
      </c>
      <c r="I66" s="37">
        <f t="shared" si="4"/>
        <v>59</v>
      </c>
      <c r="J66" s="37">
        <f t="shared" si="4"/>
        <v>4424</v>
      </c>
      <c r="K66" s="37">
        <f t="shared" si="4"/>
        <v>9250</v>
      </c>
      <c r="L66" s="37">
        <f t="shared" si="4"/>
        <v>691</v>
      </c>
      <c r="M66" s="37">
        <f t="shared" si="4"/>
        <v>14365</v>
      </c>
      <c r="N66" s="37">
        <f t="shared" si="4"/>
        <v>0</v>
      </c>
      <c r="O66" s="37">
        <f t="shared" si="4"/>
        <v>14424</v>
      </c>
      <c r="P66" s="38">
        <v>96.610169491525426</v>
      </c>
      <c r="Q66" s="38">
        <v>96.08951175406871</v>
      </c>
      <c r="R66" s="38">
        <v>95.75135135135136</v>
      </c>
      <c r="S66" s="38">
        <v>96.237337192474669</v>
      </c>
      <c r="T66" s="38">
        <v>95.878872258962758</v>
      </c>
      <c r="U66" s="38">
        <v>0</v>
      </c>
      <c r="V66" s="38">
        <v>95.881863560732114</v>
      </c>
      <c r="W66" s="33"/>
    </row>
    <row r="67" spans="1:23">
      <c r="A67" s="30" t="s">
        <v>60</v>
      </c>
      <c r="B67" s="37">
        <f t="shared" ref="B67:O67" si="5">B15+B16+B18+B20+B22+B46+B55</f>
        <v>35</v>
      </c>
      <c r="C67" s="37">
        <f t="shared" si="5"/>
        <v>3521</v>
      </c>
      <c r="D67" s="37">
        <f t="shared" si="5"/>
        <v>13654</v>
      </c>
      <c r="E67" s="37">
        <f t="shared" si="5"/>
        <v>2081</v>
      </c>
      <c r="F67" s="37">
        <f t="shared" si="5"/>
        <v>19256</v>
      </c>
      <c r="G67" s="37">
        <f t="shared" si="5"/>
        <v>0</v>
      </c>
      <c r="H67" s="37">
        <f t="shared" si="5"/>
        <v>19291</v>
      </c>
      <c r="I67" s="37">
        <f t="shared" si="5"/>
        <v>49</v>
      </c>
      <c r="J67" s="37">
        <f t="shared" si="5"/>
        <v>3591</v>
      </c>
      <c r="K67" s="37">
        <f t="shared" si="5"/>
        <v>13954</v>
      </c>
      <c r="L67" s="37">
        <f t="shared" si="5"/>
        <v>2266</v>
      </c>
      <c r="M67" s="37">
        <f t="shared" si="5"/>
        <v>19811</v>
      </c>
      <c r="N67" s="37">
        <f t="shared" si="5"/>
        <v>0</v>
      </c>
      <c r="O67" s="37">
        <f t="shared" si="5"/>
        <v>19860</v>
      </c>
      <c r="P67" s="38">
        <v>71.428571428571431</v>
      </c>
      <c r="Q67" s="38">
        <v>98.050682261208578</v>
      </c>
      <c r="R67" s="38">
        <v>97.850078830442882</v>
      </c>
      <c r="S67" s="38">
        <v>91.835834068843781</v>
      </c>
      <c r="T67" s="38">
        <v>97.198526071374488</v>
      </c>
      <c r="U67" s="38">
        <v>0</v>
      </c>
      <c r="V67" s="38">
        <v>97.134944612286006</v>
      </c>
      <c r="W67" s="33"/>
    </row>
    <row r="68" spans="1:23">
      <c r="A68" s="30" t="s">
        <v>61</v>
      </c>
      <c r="B68" s="37">
        <f t="shared" ref="B68:O68" si="6">B12+B23+B27+B28+B34+B35</f>
        <v>70</v>
      </c>
      <c r="C68" s="37">
        <f t="shared" si="6"/>
        <v>4559</v>
      </c>
      <c r="D68" s="37">
        <f t="shared" si="6"/>
        <v>11305</v>
      </c>
      <c r="E68" s="37">
        <f t="shared" si="6"/>
        <v>986</v>
      </c>
      <c r="F68" s="37">
        <f t="shared" si="6"/>
        <v>16850</v>
      </c>
      <c r="G68" s="37">
        <f t="shared" si="6"/>
        <v>0</v>
      </c>
      <c r="H68" s="37">
        <f t="shared" si="6"/>
        <v>16920</v>
      </c>
      <c r="I68" s="37">
        <f t="shared" si="6"/>
        <v>80</v>
      </c>
      <c r="J68" s="37">
        <f t="shared" si="6"/>
        <v>4856</v>
      </c>
      <c r="K68" s="37">
        <f t="shared" si="6"/>
        <v>11611</v>
      </c>
      <c r="L68" s="37">
        <f t="shared" si="6"/>
        <v>1031</v>
      </c>
      <c r="M68" s="37">
        <f t="shared" si="6"/>
        <v>17498</v>
      </c>
      <c r="N68" s="37">
        <f t="shared" si="6"/>
        <v>0</v>
      </c>
      <c r="O68" s="37">
        <f t="shared" si="6"/>
        <v>17578</v>
      </c>
      <c r="P68" s="38">
        <v>87.5</v>
      </c>
      <c r="Q68" s="38">
        <v>93.883855024711693</v>
      </c>
      <c r="R68" s="38">
        <v>97.364568081991223</v>
      </c>
      <c r="S68" s="38">
        <v>95.635305528613003</v>
      </c>
      <c r="T68" s="38">
        <v>96.29671962510001</v>
      </c>
      <c r="U68" s="38">
        <v>0</v>
      </c>
      <c r="V68" s="38">
        <v>96.256684491978604</v>
      </c>
      <c r="W68" s="33"/>
    </row>
    <row r="69" spans="1:23">
      <c r="A69" s="30" t="s">
        <v>62</v>
      </c>
      <c r="B69" s="37">
        <f t="shared" ref="B69:O69" si="7">B29+B32+B38+B52+B53+B57</f>
        <v>38</v>
      </c>
      <c r="C69" s="37">
        <f t="shared" si="7"/>
        <v>3899</v>
      </c>
      <c r="D69" s="37">
        <f t="shared" si="7"/>
        <v>7349</v>
      </c>
      <c r="E69" s="37">
        <f t="shared" si="7"/>
        <v>723</v>
      </c>
      <c r="F69" s="37">
        <f t="shared" si="7"/>
        <v>11971</v>
      </c>
      <c r="G69" s="37">
        <f t="shared" si="7"/>
        <v>0</v>
      </c>
      <c r="H69" s="37">
        <f t="shared" si="7"/>
        <v>12009</v>
      </c>
      <c r="I69" s="37">
        <f t="shared" si="7"/>
        <v>29</v>
      </c>
      <c r="J69" s="37">
        <f t="shared" si="7"/>
        <v>4077</v>
      </c>
      <c r="K69" s="37">
        <f t="shared" si="7"/>
        <v>7529</v>
      </c>
      <c r="L69" s="37">
        <f t="shared" si="7"/>
        <v>724</v>
      </c>
      <c r="M69" s="37">
        <f t="shared" si="7"/>
        <v>12330</v>
      </c>
      <c r="N69" s="37">
        <f t="shared" si="7"/>
        <v>0</v>
      </c>
      <c r="O69" s="37">
        <f t="shared" si="7"/>
        <v>12359</v>
      </c>
      <c r="P69" s="38">
        <v>131.0344827586207</v>
      </c>
      <c r="Q69" s="38">
        <v>95.634044640667156</v>
      </c>
      <c r="R69" s="38">
        <v>97.609244255545221</v>
      </c>
      <c r="S69" s="38">
        <v>99.861878453038671</v>
      </c>
      <c r="T69" s="38">
        <v>97.088402270884018</v>
      </c>
      <c r="U69" s="38">
        <v>0</v>
      </c>
      <c r="V69" s="38">
        <v>97.168055667934297</v>
      </c>
      <c r="W69" s="33"/>
    </row>
    <row r="70" spans="1:23">
      <c r="A70" s="30" t="s">
        <v>63</v>
      </c>
      <c r="B70" s="37">
        <f t="shared" ref="B70:O70" si="8">B13+B21+B30+B39+B47+B49+B50</f>
        <v>37</v>
      </c>
      <c r="C70" s="37">
        <f t="shared" si="8"/>
        <v>1398</v>
      </c>
      <c r="D70" s="37">
        <f t="shared" si="8"/>
        <v>4119</v>
      </c>
      <c r="E70" s="37">
        <f t="shared" si="8"/>
        <v>212</v>
      </c>
      <c r="F70" s="37">
        <f t="shared" si="8"/>
        <v>5729</v>
      </c>
      <c r="G70" s="37">
        <f t="shared" si="8"/>
        <v>0</v>
      </c>
      <c r="H70" s="37">
        <f t="shared" si="8"/>
        <v>5766</v>
      </c>
      <c r="I70" s="37">
        <f t="shared" si="8"/>
        <v>37</v>
      </c>
      <c r="J70" s="37">
        <f t="shared" si="8"/>
        <v>1510</v>
      </c>
      <c r="K70" s="37">
        <f t="shared" si="8"/>
        <v>4404</v>
      </c>
      <c r="L70" s="37">
        <f t="shared" si="8"/>
        <v>268</v>
      </c>
      <c r="M70" s="37">
        <f t="shared" si="8"/>
        <v>6182</v>
      </c>
      <c r="N70" s="37">
        <f t="shared" si="8"/>
        <v>0</v>
      </c>
      <c r="O70" s="37">
        <f t="shared" si="8"/>
        <v>6219</v>
      </c>
      <c r="P70" s="38">
        <v>100</v>
      </c>
      <c r="Q70" s="38">
        <v>92.58278145695364</v>
      </c>
      <c r="R70" s="38">
        <v>93.528610354223432</v>
      </c>
      <c r="S70" s="38">
        <v>79.104477611940297</v>
      </c>
      <c r="T70" s="38">
        <v>92.672274344872207</v>
      </c>
      <c r="U70" s="38">
        <v>0</v>
      </c>
      <c r="V70" s="38">
        <v>92.715870718765075</v>
      </c>
      <c r="W70" s="33"/>
    </row>
    <row r="72" spans="1:23">
      <c r="A72" s="25" t="s">
        <v>137</v>
      </c>
    </row>
    <row r="73" spans="1:23">
      <c r="A73" s="36"/>
    </row>
    <row r="74" spans="1:23">
      <c r="A74" s="36"/>
    </row>
  </sheetData>
  <mergeCells count="20">
    <mergeCell ref="A59:A61"/>
    <mergeCell ref="B59:H59"/>
    <mergeCell ref="I59:O59"/>
    <mergeCell ref="P59:V59"/>
    <mergeCell ref="C60:F60"/>
    <mergeCell ref="H60:H61"/>
    <mergeCell ref="J60:M60"/>
    <mergeCell ref="O60:O61"/>
    <mergeCell ref="Q60:T60"/>
    <mergeCell ref="V60:V61"/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</mergeCells>
  <hyperlinks>
    <hyperlink ref="V7" location="Contenido!A1" display="Contendio"/>
  </hyperlinks>
  <pageMargins left="0.7" right="0.7" top="0.75" bottom="0.75" header="0.3" footer="0.3"/>
  <pageSetup orientation="portrait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3" width="11.42578125" style="20"/>
    <col min="4" max="4" width="13.42578125" style="20" customWidth="1"/>
    <col min="5" max="10" width="11.42578125" style="20"/>
    <col min="11" max="11" width="13.42578125" style="20" customWidth="1"/>
    <col min="12" max="16384" width="11.42578125" style="20"/>
  </cols>
  <sheetData>
    <row r="1" spans="1:120" s="62" customFormat="1" ht="18">
      <c r="A1" s="57" t="s">
        <v>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</row>
    <row r="2" spans="1:120" s="62" customFormat="1" ht="20.25">
      <c r="A2" s="60" t="s">
        <v>100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</row>
    <row r="3" spans="1:120" s="62" customFormat="1" ht="18">
      <c r="A3" s="57" t="s">
        <v>133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</row>
    <row r="4" spans="1:120" s="62" customFormat="1" ht="18">
      <c r="A4" s="57" t="s">
        <v>141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</row>
    <row r="5" spans="1:120" s="62" customFormat="1" ht="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</row>
    <row r="6" spans="1:120" s="62" customForma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</row>
    <row r="7" spans="1:120" s="62" customFormat="1" ht="15.75" thickBo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67" t="s">
        <v>101</v>
      </c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</row>
    <row r="8" spans="1:120" ht="16.5" customHeight="1" thickBot="1">
      <c r="A8" s="63" t="s">
        <v>0</v>
      </c>
      <c r="B8" s="64" t="s">
        <v>64</v>
      </c>
      <c r="C8" s="64"/>
      <c r="D8" s="64"/>
      <c r="E8" s="64"/>
      <c r="F8" s="64"/>
      <c r="G8" s="64"/>
      <c r="H8" s="64"/>
      <c r="I8" s="64" t="s">
        <v>66</v>
      </c>
      <c r="J8" s="64"/>
      <c r="K8" s="64"/>
      <c r="L8" s="64"/>
      <c r="M8" s="64"/>
      <c r="N8" s="64"/>
      <c r="O8" s="64"/>
      <c r="P8" s="64" t="s">
        <v>65</v>
      </c>
      <c r="Q8" s="64"/>
      <c r="R8" s="64"/>
      <c r="S8" s="64"/>
      <c r="T8" s="64"/>
      <c r="U8" s="64"/>
      <c r="V8" s="64"/>
      <c r="W8" s="33"/>
    </row>
    <row r="9" spans="1:120" s="35" customFormat="1" ht="15.7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103</v>
      </c>
      <c r="H9" s="64" t="s">
        <v>3</v>
      </c>
      <c r="I9" s="65" t="s">
        <v>1</v>
      </c>
      <c r="J9" s="63" t="s">
        <v>2</v>
      </c>
      <c r="K9" s="63"/>
      <c r="L9" s="63"/>
      <c r="M9" s="63"/>
      <c r="N9" s="65" t="s">
        <v>103</v>
      </c>
      <c r="O9" s="64" t="s">
        <v>3</v>
      </c>
      <c r="P9" s="65" t="s">
        <v>1</v>
      </c>
      <c r="Q9" s="63" t="s">
        <v>2</v>
      </c>
      <c r="R9" s="63"/>
      <c r="S9" s="63"/>
      <c r="T9" s="63"/>
      <c r="U9" s="65" t="s">
        <v>103</v>
      </c>
      <c r="V9" s="64" t="s">
        <v>3</v>
      </c>
      <c r="W9" s="34"/>
    </row>
    <row r="10" spans="1:120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6" t="s">
        <v>4</v>
      </c>
      <c r="J10" s="66" t="s">
        <v>5</v>
      </c>
      <c r="K10" s="66" t="s">
        <v>6</v>
      </c>
      <c r="L10" s="66" t="s">
        <v>7</v>
      </c>
      <c r="M10" s="66" t="s">
        <v>8</v>
      </c>
      <c r="N10" s="66" t="s">
        <v>5</v>
      </c>
      <c r="O10" s="64"/>
      <c r="P10" s="66" t="s">
        <v>4</v>
      </c>
      <c r="Q10" s="66" t="s">
        <v>5</v>
      </c>
      <c r="R10" s="66" t="s">
        <v>6</v>
      </c>
      <c r="S10" s="66" t="s">
        <v>7</v>
      </c>
      <c r="T10" s="66" t="s">
        <v>8</v>
      </c>
      <c r="U10" s="66" t="s">
        <v>5</v>
      </c>
      <c r="V10" s="64"/>
      <c r="W10" s="33"/>
    </row>
    <row r="11" spans="1:120">
      <c r="A11" s="27" t="s">
        <v>9</v>
      </c>
      <c r="B11" s="28">
        <v>463</v>
      </c>
      <c r="C11" s="28">
        <v>27691</v>
      </c>
      <c r="D11" s="28">
        <v>75823</v>
      </c>
      <c r="E11" s="28">
        <v>11008</v>
      </c>
      <c r="F11" s="28">
        <v>114522</v>
      </c>
      <c r="G11" s="28">
        <v>189</v>
      </c>
      <c r="H11" s="28">
        <v>115174</v>
      </c>
      <c r="I11" s="28">
        <v>371</v>
      </c>
      <c r="J11" s="28">
        <v>29313</v>
      </c>
      <c r="K11" s="28">
        <v>77535</v>
      </c>
      <c r="L11" s="28">
        <v>11740</v>
      </c>
      <c r="M11" s="28">
        <v>118588</v>
      </c>
      <c r="N11" s="28">
        <v>195</v>
      </c>
      <c r="O11" s="28">
        <v>119154</v>
      </c>
      <c r="P11" s="29">
        <v>124.7978436657682</v>
      </c>
      <c r="Q11" s="29">
        <v>94.466618906287309</v>
      </c>
      <c r="R11" s="29">
        <v>97.791964919068803</v>
      </c>
      <c r="S11" s="29">
        <v>93.764906303236799</v>
      </c>
      <c r="T11" s="29">
        <v>286.02349012859293</v>
      </c>
      <c r="U11" s="29">
        <v>96.92307692307692</v>
      </c>
      <c r="V11" s="29">
        <v>96.659784816288166</v>
      </c>
      <c r="W11" s="33"/>
    </row>
    <row r="12" spans="1:120">
      <c r="A12" s="30" t="s">
        <v>10</v>
      </c>
      <c r="B12" s="37">
        <v>7</v>
      </c>
      <c r="C12" s="37">
        <v>216</v>
      </c>
      <c r="D12" s="37">
        <v>1464</v>
      </c>
      <c r="E12" s="37">
        <v>22</v>
      </c>
      <c r="F12" s="37">
        <v>1702</v>
      </c>
      <c r="G12" s="37">
        <v>0</v>
      </c>
      <c r="H12" s="37">
        <v>1709</v>
      </c>
      <c r="I12" s="37">
        <v>8</v>
      </c>
      <c r="J12" s="37">
        <v>214</v>
      </c>
      <c r="K12" s="37">
        <v>1511</v>
      </c>
      <c r="L12" s="37">
        <v>23</v>
      </c>
      <c r="M12" s="37">
        <v>1748</v>
      </c>
      <c r="N12" s="37">
        <v>0</v>
      </c>
      <c r="O12" s="37">
        <v>1756</v>
      </c>
      <c r="P12" s="38">
        <v>87.5</v>
      </c>
      <c r="Q12" s="38">
        <v>100.93457943925233</v>
      </c>
      <c r="R12" s="38">
        <v>96.889477167438784</v>
      </c>
      <c r="S12" s="38">
        <v>95.652173913043484</v>
      </c>
      <c r="T12" s="38">
        <v>293.4762305197346</v>
      </c>
      <c r="U12" s="38">
        <v>0</v>
      </c>
      <c r="V12" s="38">
        <v>97.323462414578586</v>
      </c>
      <c r="W12" s="33"/>
    </row>
    <row r="13" spans="1:120">
      <c r="A13" s="30" t="s">
        <v>11</v>
      </c>
      <c r="B13" s="37">
        <v>12</v>
      </c>
      <c r="C13" s="37">
        <v>667</v>
      </c>
      <c r="D13" s="37">
        <v>1233</v>
      </c>
      <c r="E13" s="37">
        <v>106</v>
      </c>
      <c r="F13" s="37">
        <v>2006</v>
      </c>
      <c r="G13" s="37">
        <v>0</v>
      </c>
      <c r="H13" s="37">
        <v>2018</v>
      </c>
      <c r="I13" s="37">
        <v>17</v>
      </c>
      <c r="J13" s="37">
        <v>711</v>
      </c>
      <c r="K13" s="37">
        <v>1281</v>
      </c>
      <c r="L13" s="37">
        <v>113</v>
      </c>
      <c r="M13" s="37">
        <v>2105</v>
      </c>
      <c r="N13" s="37">
        <v>0</v>
      </c>
      <c r="O13" s="37">
        <v>2122</v>
      </c>
      <c r="P13" s="38">
        <v>70.588235294117652</v>
      </c>
      <c r="Q13" s="38">
        <v>93.81153305203938</v>
      </c>
      <c r="R13" s="38">
        <v>96.25292740046838</v>
      </c>
      <c r="S13" s="38">
        <v>93.805309734513273</v>
      </c>
      <c r="T13" s="38">
        <v>283.86977018702106</v>
      </c>
      <c r="U13" s="38">
        <v>0</v>
      </c>
      <c r="V13" s="38">
        <v>95.098963242224315</v>
      </c>
      <c r="W13" s="33"/>
    </row>
    <row r="14" spans="1:120">
      <c r="A14" s="30" t="s">
        <v>12</v>
      </c>
      <c r="B14" s="37">
        <v>29</v>
      </c>
      <c r="C14" s="37">
        <v>695</v>
      </c>
      <c r="D14" s="37">
        <v>2782</v>
      </c>
      <c r="E14" s="37">
        <v>267</v>
      </c>
      <c r="F14" s="37">
        <v>3744</v>
      </c>
      <c r="G14" s="37">
        <v>0</v>
      </c>
      <c r="H14" s="37">
        <v>3773</v>
      </c>
      <c r="I14" s="37">
        <v>18</v>
      </c>
      <c r="J14" s="37">
        <v>716</v>
      </c>
      <c r="K14" s="37">
        <v>2776</v>
      </c>
      <c r="L14" s="37">
        <v>271</v>
      </c>
      <c r="M14" s="37">
        <v>3763</v>
      </c>
      <c r="N14" s="37">
        <v>0</v>
      </c>
      <c r="O14" s="37">
        <v>3781</v>
      </c>
      <c r="P14" s="38">
        <v>161.11111111111111</v>
      </c>
      <c r="Q14" s="38">
        <v>97.067039106145245</v>
      </c>
      <c r="R14" s="38">
        <v>100.21613832853026</v>
      </c>
      <c r="S14" s="38">
        <v>98.523985239852394</v>
      </c>
      <c r="T14" s="38">
        <v>295.80716267452789</v>
      </c>
      <c r="U14" s="38">
        <v>0</v>
      </c>
      <c r="V14" s="38">
        <v>99.788415763025654</v>
      </c>
      <c r="W14" s="33"/>
    </row>
    <row r="15" spans="1:120">
      <c r="A15" s="30" t="s">
        <v>13</v>
      </c>
      <c r="B15" s="37">
        <v>4</v>
      </c>
      <c r="C15" s="37">
        <v>224</v>
      </c>
      <c r="D15" s="37">
        <v>1033</v>
      </c>
      <c r="E15" s="37">
        <v>53</v>
      </c>
      <c r="F15" s="37">
        <v>1310</v>
      </c>
      <c r="G15" s="37">
        <v>0</v>
      </c>
      <c r="H15" s="37">
        <v>1314</v>
      </c>
      <c r="I15" s="37">
        <v>4</v>
      </c>
      <c r="J15" s="37">
        <v>246</v>
      </c>
      <c r="K15" s="37">
        <v>1150</v>
      </c>
      <c r="L15" s="37">
        <v>49</v>
      </c>
      <c r="M15" s="37">
        <v>1445</v>
      </c>
      <c r="N15" s="37">
        <v>0</v>
      </c>
      <c r="O15" s="37">
        <v>1449</v>
      </c>
      <c r="P15" s="38">
        <v>100</v>
      </c>
      <c r="Q15" s="38">
        <v>91.056910569105696</v>
      </c>
      <c r="R15" s="38">
        <v>89.826086956521735</v>
      </c>
      <c r="S15" s="38">
        <v>108.16326530612245</v>
      </c>
      <c r="T15" s="38">
        <v>289.04626283174991</v>
      </c>
      <c r="U15" s="38">
        <v>0</v>
      </c>
      <c r="V15" s="38">
        <v>90.683229813664596</v>
      </c>
      <c r="W15" s="33"/>
    </row>
    <row r="16" spans="1:120">
      <c r="A16" s="30" t="s">
        <v>14</v>
      </c>
      <c r="B16" s="37">
        <v>0</v>
      </c>
      <c r="C16" s="37">
        <v>246</v>
      </c>
      <c r="D16" s="37">
        <v>1656</v>
      </c>
      <c r="E16" s="37">
        <v>137</v>
      </c>
      <c r="F16" s="37">
        <v>2039</v>
      </c>
      <c r="G16" s="37">
        <v>0</v>
      </c>
      <c r="H16" s="37">
        <v>2039</v>
      </c>
      <c r="I16" s="37">
        <v>0</v>
      </c>
      <c r="J16" s="37">
        <v>222</v>
      </c>
      <c r="K16" s="37">
        <v>1568</v>
      </c>
      <c r="L16" s="37">
        <v>149</v>
      </c>
      <c r="M16" s="37">
        <v>1939</v>
      </c>
      <c r="N16" s="37">
        <v>0</v>
      </c>
      <c r="O16" s="37">
        <v>1939</v>
      </c>
      <c r="P16" s="38">
        <v>0</v>
      </c>
      <c r="Q16" s="38">
        <v>110.81081081081081</v>
      </c>
      <c r="R16" s="38">
        <v>105.61224489795919</v>
      </c>
      <c r="S16" s="38">
        <v>91.946308724832221</v>
      </c>
      <c r="T16" s="38">
        <v>308.36936443360219</v>
      </c>
      <c r="U16" s="38">
        <v>0</v>
      </c>
      <c r="V16" s="38">
        <v>105.15729757607014</v>
      </c>
      <c r="W16" s="33"/>
    </row>
    <row r="17" spans="1:23">
      <c r="A17" s="30" t="s">
        <v>15</v>
      </c>
      <c r="B17" s="37">
        <v>0</v>
      </c>
      <c r="C17" s="37">
        <v>55</v>
      </c>
      <c r="D17" s="37">
        <v>49</v>
      </c>
      <c r="E17" s="37">
        <v>0</v>
      </c>
      <c r="F17" s="37">
        <v>104</v>
      </c>
      <c r="G17" s="37">
        <v>0</v>
      </c>
      <c r="H17" s="37">
        <v>104</v>
      </c>
      <c r="I17" s="37">
        <v>0</v>
      </c>
      <c r="J17" s="37">
        <v>59</v>
      </c>
      <c r="K17" s="37">
        <v>56</v>
      </c>
      <c r="L17" s="37">
        <v>0</v>
      </c>
      <c r="M17" s="37">
        <v>115</v>
      </c>
      <c r="N17" s="37">
        <v>0</v>
      </c>
      <c r="O17" s="37">
        <v>115</v>
      </c>
      <c r="P17" s="38">
        <v>0</v>
      </c>
      <c r="Q17" s="38">
        <v>93.220338983050851</v>
      </c>
      <c r="R17" s="38">
        <v>87.5</v>
      </c>
      <c r="S17" s="38">
        <v>0</v>
      </c>
      <c r="T17" s="38">
        <v>180.72033898305085</v>
      </c>
      <c r="U17" s="38">
        <v>0</v>
      </c>
      <c r="V17" s="38">
        <v>90.434782608695656</v>
      </c>
      <c r="W17" s="33"/>
    </row>
    <row r="18" spans="1:23">
      <c r="A18" s="30" t="s">
        <v>16</v>
      </c>
      <c r="B18" s="37">
        <v>7</v>
      </c>
      <c r="C18" s="37">
        <v>1418</v>
      </c>
      <c r="D18" s="37">
        <v>6220</v>
      </c>
      <c r="E18" s="37">
        <v>1667</v>
      </c>
      <c r="F18" s="37">
        <v>9305</v>
      </c>
      <c r="G18" s="37">
        <v>0</v>
      </c>
      <c r="H18" s="37">
        <v>9312</v>
      </c>
      <c r="I18" s="37">
        <v>7</v>
      </c>
      <c r="J18" s="37">
        <v>1444</v>
      </c>
      <c r="K18" s="37">
        <v>6336</v>
      </c>
      <c r="L18" s="37">
        <v>1741</v>
      </c>
      <c r="M18" s="37">
        <v>9521</v>
      </c>
      <c r="N18" s="37">
        <v>0</v>
      </c>
      <c r="O18" s="37">
        <v>9528</v>
      </c>
      <c r="P18" s="38">
        <v>100</v>
      </c>
      <c r="Q18" s="38">
        <v>98.199445983379505</v>
      </c>
      <c r="R18" s="38">
        <v>98.169191919191917</v>
      </c>
      <c r="S18" s="38">
        <v>95.749569213095924</v>
      </c>
      <c r="T18" s="38">
        <v>292.11820711566736</v>
      </c>
      <c r="U18" s="38">
        <v>0</v>
      </c>
      <c r="V18" s="38">
        <v>97.732997481108313</v>
      </c>
      <c r="W18" s="33"/>
    </row>
    <row r="19" spans="1:23">
      <c r="A19" s="30" t="s">
        <v>17</v>
      </c>
      <c r="B19" s="37">
        <v>25</v>
      </c>
      <c r="C19" s="37">
        <v>201</v>
      </c>
      <c r="D19" s="37">
        <v>606</v>
      </c>
      <c r="E19" s="37">
        <v>0</v>
      </c>
      <c r="F19" s="37">
        <v>807</v>
      </c>
      <c r="G19" s="37">
        <v>0</v>
      </c>
      <c r="H19" s="37">
        <v>832</v>
      </c>
      <c r="I19" s="37">
        <v>1</v>
      </c>
      <c r="J19" s="37">
        <v>206</v>
      </c>
      <c r="K19" s="37">
        <v>615</v>
      </c>
      <c r="L19" s="37">
        <v>0</v>
      </c>
      <c r="M19" s="37">
        <v>821</v>
      </c>
      <c r="N19" s="37">
        <v>0</v>
      </c>
      <c r="O19" s="37">
        <v>822</v>
      </c>
      <c r="P19" s="38">
        <v>2500</v>
      </c>
      <c r="Q19" s="38">
        <v>97.572815533980588</v>
      </c>
      <c r="R19" s="38">
        <v>98.536585365853654</v>
      </c>
      <c r="S19" s="38">
        <v>0</v>
      </c>
      <c r="T19" s="38">
        <v>196.10940089983424</v>
      </c>
      <c r="U19" s="38">
        <v>0</v>
      </c>
      <c r="V19" s="38">
        <v>100.24096385542168</v>
      </c>
      <c r="W19" s="33"/>
    </row>
    <row r="20" spans="1:23">
      <c r="A20" s="30" t="s">
        <v>18</v>
      </c>
      <c r="B20" s="37">
        <v>12</v>
      </c>
      <c r="C20" s="37">
        <v>426</v>
      </c>
      <c r="D20" s="37">
        <v>1084</v>
      </c>
      <c r="E20" s="37">
        <v>49</v>
      </c>
      <c r="F20" s="37">
        <v>1559</v>
      </c>
      <c r="G20" s="37">
        <v>0</v>
      </c>
      <c r="H20" s="37">
        <v>1571</v>
      </c>
      <c r="I20" s="37">
        <v>4</v>
      </c>
      <c r="J20" s="37">
        <v>517</v>
      </c>
      <c r="K20" s="37">
        <v>1176</v>
      </c>
      <c r="L20" s="37">
        <v>47</v>
      </c>
      <c r="M20" s="37">
        <v>1740</v>
      </c>
      <c r="N20" s="37">
        <v>0</v>
      </c>
      <c r="O20" s="37">
        <v>1744</v>
      </c>
      <c r="P20" s="38">
        <v>300</v>
      </c>
      <c r="Q20" s="38">
        <v>82.398452611218573</v>
      </c>
      <c r="R20" s="38">
        <v>92.176870748299322</v>
      </c>
      <c r="S20" s="38">
        <v>104.25531914893617</v>
      </c>
      <c r="T20" s="38">
        <v>278.83064250845405</v>
      </c>
      <c r="U20" s="38">
        <v>0</v>
      </c>
      <c r="V20" s="38">
        <v>90.080275229357795</v>
      </c>
      <c r="W20" s="33"/>
    </row>
    <row r="21" spans="1:23">
      <c r="A21" s="30" t="s">
        <v>19</v>
      </c>
      <c r="B21" s="37">
        <v>0</v>
      </c>
      <c r="C21" s="37">
        <v>109</v>
      </c>
      <c r="D21" s="37">
        <v>129</v>
      </c>
      <c r="E21" s="37">
        <v>9</v>
      </c>
      <c r="F21" s="37">
        <v>247</v>
      </c>
      <c r="G21" s="37">
        <v>0</v>
      </c>
      <c r="H21" s="37">
        <v>247</v>
      </c>
      <c r="I21" s="37">
        <v>0</v>
      </c>
      <c r="J21" s="37">
        <v>110</v>
      </c>
      <c r="K21" s="37">
        <v>128</v>
      </c>
      <c r="L21" s="37">
        <v>13</v>
      </c>
      <c r="M21" s="37">
        <v>251</v>
      </c>
      <c r="N21" s="37">
        <v>0</v>
      </c>
      <c r="O21" s="37">
        <v>251</v>
      </c>
      <c r="P21" s="38">
        <v>0</v>
      </c>
      <c r="Q21" s="38">
        <v>99.090909090909093</v>
      </c>
      <c r="R21" s="38">
        <v>100.78125</v>
      </c>
      <c r="S21" s="38">
        <v>69.230769230769226</v>
      </c>
      <c r="T21" s="38">
        <v>269.10292832167829</v>
      </c>
      <c r="U21" s="38">
        <v>0</v>
      </c>
      <c r="V21" s="38">
        <v>98.015873015873012</v>
      </c>
      <c r="W21" s="33"/>
    </row>
    <row r="22" spans="1:23">
      <c r="A22" s="30" t="s">
        <v>20</v>
      </c>
      <c r="B22" s="37">
        <v>3</v>
      </c>
      <c r="C22" s="37">
        <v>414</v>
      </c>
      <c r="D22" s="37">
        <v>1253</v>
      </c>
      <c r="E22" s="37">
        <v>162</v>
      </c>
      <c r="F22" s="37">
        <v>1829</v>
      </c>
      <c r="G22" s="37">
        <v>0</v>
      </c>
      <c r="H22" s="37">
        <v>1832</v>
      </c>
      <c r="I22" s="37">
        <v>4</v>
      </c>
      <c r="J22" s="37">
        <v>437</v>
      </c>
      <c r="K22" s="37">
        <v>1255</v>
      </c>
      <c r="L22" s="37">
        <v>189</v>
      </c>
      <c r="M22" s="37">
        <v>1881</v>
      </c>
      <c r="N22" s="37">
        <v>0</v>
      </c>
      <c r="O22" s="37">
        <v>1885</v>
      </c>
      <c r="P22" s="38">
        <v>75</v>
      </c>
      <c r="Q22" s="38">
        <v>94.736842105263165</v>
      </c>
      <c r="R22" s="38">
        <v>99.840637450199196</v>
      </c>
      <c r="S22" s="38">
        <v>85.714285714285708</v>
      </c>
      <c r="T22" s="38">
        <v>280.29176526974805</v>
      </c>
      <c r="U22" s="38">
        <v>0</v>
      </c>
      <c r="V22" s="38">
        <v>97.188328912466844</v>
      </c>
      <c r="W22" s="33"/>
    </row>
    <row r="23" spans="1:23">
      <c r="A23" s="30" t="s">
        <v>21</v>
      </c>
      <c r="B23" s="37">
        <v>0</v>
      </c>
      <c r="C23" s="37">
        <v>226</v>
      </c>
      <c r="D23" s="37">
        <v>365</v>
      </c>
      <c r="E23" s="37">
        <v>22</v>
      </c>
      <c r="F23" s="37">
        <v>613</v>
      </c>
      <c r="G23" s="37">
        <v>0</v>
      </c>
      <c r="H23" s="37">
        <v>613</v>
      </c>
      <c r="I23" s="37">
        <v>0</v>
      </c>
      <c r="J23" s="37">
        <v>210</v>
      </c>
      <c r="K23" s="37">
        <v>384</v>
      </c>
      <c r="L23" s="37">
        <v>18</v>
      </c>
      <c r="M23" s="37">
        <v>612</v>
      </c>
      <c r="N23" s="37">
        <v>0</v>
      </c>
      <c r="O23" s="37">
        <v>612</v>
      </c>
      <c r="P23" s="38">
        <v>0</v>
      </c>
      <c r="Q23" s="38">
        <v>107.61904761904762</v>
      </c>
      <c r="R23" s="38">
        <v>95.052083333333329</v>
      </c>
      <c r="S23" s="38">
        <v>122.22222222222223</v>
      </c>
      <c r="T23" s="38">
        <v>324.89335317460319</v>
      </c>
      <c r="U23" s="38">
        <v>0</v>
      </c>
      <c r="V23" s="38">
        <v>100.16339869281046</v>
      </c>
      <c r="W23" s="33"/>
    </row>
    <row r="24" spans="1:23">
      <c r="A24" s="30" t="s">
        <v>22</v>
      </c>
      <c r="B24" s="37">
        <v>0</v>
      </c>
      <c r="C24" s="37">
        <v>109</v>
      </c>
      <c r="D24" s="37">
        <v>497</v>
      </c>
      <c r="E24" s="37">
        <v>0</v>
      </c>
      <c r="F24" s="37">
        <v>606</v>
      </c>
      <c r="G24" s="37">
        <v>0</v>
      </c>
      <c r="H24" s="37">
        <v>606</v>
      </c>
      <c r="I24" s="37">
        <v>0</v>
      </c>
      <c r="J24" s="37">
        <v>106</v>
      </c>
      <c r="K24" s="37">
        <v>491</v>
      </c>
      <c r="L24" s="37">
        <v>0</v>
      </c>
      <c r="M24" s="37">
        <v>597</v>
      </c>
      <c r="N24" s="37">
        <v>0</v>
      </c>
      <c r="O24" s="37">
        <v>597</v>
      </c>
      <c r="P24" s="38">
        <v>0</v>
      </c>
      <c r="Q24" s="38">
        <v>102.83018867924528</v>
      </c>
      <c r="R24" s="38">
        <v>101.22199592668025</v>
      </c>
      <c r="S24" s="38">
        <v>0</v>
      </c>
      <c r="T24" s="38">
        <v>204.05218460592553</v>
      </c>
      <c r="U24" s="38">
        <v>0</v>
      </c>
      <c r="V24" s="38">
        <v>101.50753768844221</v>
      </c>
      <c r="W24" s="33"/>
    </row>
    <row r="25" spans="1:23">
      <c r="A25" s="30" t="s">
        <v>23</v>
      </c>
      <c r="B25" s="37">
        <v>49</v>
      </c>
      <c r="C25" s="37">
        <v>1217</v>
      </c>
      <c r="D25" s="37">
        <v>2063</v>
      </c>
      <c r="E25" s="37">
        <v>151</v>
      </c>
      <c r="F25" s="37">
        <v>3431</v>
      </c>
      <c r="G25" s="37">
        <v>0</v>
      </c>
      <c r="H25" s="37">
        <v>3480</v>
      </c>
      <c r="I25" s="37">
        <v>52</v>
      </c>
      <c r="J25" s="37">
        <v>1275</v>
      </c>
      <c r="K25" s="37">
        <v>2109</v>
      </c>
      <c r="L25" s="37">
        <v>145</v>
      </c>
      <c r="M25" s="37">
        <v>3529</v>
      </c>
      <c r="N25" s="37">
        <v>0</v>
      </c>
      <c r="O25" s="37">
        <v>3581</v>
      </c>
      <c r="P25" s="38">
        <v>94.230769230769226</v>
      </c>
      <c r="Q25" s="38">
        <v>95.450980392156865</v>
      </c>
      <c r="R25" s="38">
        <v>97.818871503082036</v>
      </c>
      <c r="S25" s="38">
        <v>104.13793103448276</v>
      </c>
      <c r="T25" s="38">
        <v>297.40778292972163</v>
      </c>
      <c r="U25" s="38">
        <v>0</v>
      </c>
      <c r="V25" s="38">
        <v>97.179558782463005</v>
      </c>
      <c r="W25" s="33"/>
    </row>
    <row r="26" spans="1:23">
      <c r="A26" s="30" t="s">
        <v>24</v>
      </c>
      <c r="B26" s="37">
        <v>23</v>
      </c>
      <c r="C26" s="37">
        <v>1261</v>
      </c>
      <c r="D26" s="37">
        <v>2171</v>
      </c>
      <c r="E26" s="37">
        <v>142</v>
      </c>
      <c r="F26" s="37">
        <v>3574</v>
      </c>
      <c r="G26" s="37">
        <v>0</v>
      </c>
      <c r="H26" s="37">
        <v>3597</v>
      </c>
      <c r="I26" s="37">
        <v>12</v>
      </c>
      <c r="J26" s="37">
        <v>1288</v>
      </c>
      <c r="K26" s="37">
        <v>2152</v>
      </c>
      <c r="L26" s="37">
        <v>195</v>
      </c>
      <c r="M26" s="37">
        <v>3635</v>
      </c>
      <c r="N26" s="37">
        <v>0</v>
      </c>
      <c r="O26" s="37">
        <v>3647</v>
      </c>
      <c r="P26" s="38">
        <v>191.66666666666666</v>
      </c>
      <c r="Q26" s="38">
        <v>97.903726708074529</v>
      </c>
      <c r="R26" s="38">
        <v>100.88289962825279</v>
      </c>
      <c r="S26" s="38">
        <v>72.820512820512818</v>
      </c>
      <c r="T26" s="38">
        <v>271.60713915684016</v>
      </c>
      <c r="U26" s="38">
        <v>0</v>
      </c>
      <c r="V26" s="38">
        <v>98.629010145324926</v>
      </c>
      <c r="W26" s="33"/>
    </row>
    <row r="27" spans="1:23">
      <c r="A27" s="30" t="s">
        <v>25</v>
      </c>
      <c r="B27" s="37">
        <v>0</v>
      </c>
      <c r="C27" s="37">
        <v>90</v>
      </c>
      <c r="D27" s="37">
        <v>300</v>
      </c>
      <c r="E27" s="37">
        <v>0</v>
      </c>
      <c r="F27" s="37">
        <v>390</v>
      </c>
      <c r="G27" s="37">
        <v>0</v>
      </c>
      <c r="H27" s="37">
        <v>390</v>
      </c>
      <c r="I27" s="37">
        <v>0</v>
      </c>
      <c r="J27" s="37">
        <v>97</v>
      </c>
      <c r="K27" s="37">
        <v>322</v>
      </c>
      <c r="L27" s="37">
        <v>4</v>
      </c>
      <c r="M27" s="37">
        <v>423</v>
      </c>
      <c r="N27" s="37">
        <v>0</v>
      </c>
      <c r="O27" s="37">
        <v>423</v>
      </c>
      <c r="P27" s="38">
        <v>0</v>
      </c>
      <c r="Q27" s="38">
        <v>92.783505154639172</v>
      </c>
      <c r="R27" s="38">
        <v>93.16770186335404</v>
      </c>
      <c r="S27" s="38">
        <v>0</v>
      </c>
      <c r="T27" s="38">
        <v>185.95120701799323</v>
      </c>
      <c r="U27" s="38">
        <v>0</v>
      </c>
      <c r="V27" s="38">
        <v>92.198581560283685</v>
      </c>
      <c r="W27" s="33"/>
    </row>
    <row r="28" spans="1:23">
      <c r="A28" s="30" t="s">
        <v>26</v>
      </c>
      <c r="B28" s="37">
        <v>14</v>
      </c>
      <c r="C28" s="37">
        <v>3495</v>
      </c>
      <c r="D28" s="37">
        <v>6495</v>
      </c>
      <c r="E28" s="37">
        <v>962</v>
      </c>
      <c r="F28" s="37">
        <v>10952</v>
      </c>
      <c r="G28" s="37">
        <v>0</v>
      </c>
      <c r="H28" s="37">
        <v>10966</v>
      </c>
      <c r="I28" s="37">
        <v>9</v>
      </c>
      <c r="J28" s="37">
        <v>3830</v>
      </c>
      <c r="K28" s="37">
        <v>6636</v>
      </c>
      <c r="L28" s="37">
        <v>977</v>
      </c>
      <c r="M28" s="37">
        <v>11443</v>
      </c>
      <c r="N28" s="37">
        <v>0</v>
      </c>
      <c r="O28" s="37">
        <v>11452</v>
      </c>
      <c r="P28" s="38">
        <v>155.55555555555554</v>
      </c>
      <c r="Q28" s="38">
        <v>91.253263707571804</v>
      </c>
      <c r="R28" s="38">
        <v>97.875226039783001</v>
      </c>
      <c r="S28" s="38">
        <v>98.464687819856707</v>
      </c>
      <c r="T28" s="38">
        <v>287.59317756721151</v>
      </c>
      <c r="U28" s="38">
        <v>0</v>
      </c>
      <c r="V28" s="38">
        <v>95.756199790429619</v>
      </c>
      <c r="W28" s="33"/>
    </row>
    <row r="29" spans="1:23">
      <c r="A29" s="30" t="s">
        <v>27</v>
      </c>
      <c r="B29" s="37">
        <v>0</v>
      </c>
      <c r="C29" s="37">
        <v>405</v>
      </c>
      <c r="D29" s="37">
        <v>262</v>
      </c>
      <c r="E29" s="37">
        <v>29</v>
      </c>
      <c r="F29" s="37">
        <v>696</v>
      </c>
      <c r="G29" s="37">
        <v>0</v>
      </c>
      <c r="H29" s="37">
        <v>696</v>
      </c>
      <c r="I29" s="37">
        <v>0</v>
      </c>
      <c r="J29" s="37">
        <v>399</v>
      </c>
      <c r="K29" s="37">
        <v>282</v>
      </c>
      <c r="L29" s="37">
        <v>24</v>
      </c>
      <c r="M29" s="37">
        <v>705</v>
      </c>
      <c r="N29" s="37">
        <v>0</v>
      </c>
      <c r="O29" s="37">
        <v>705</v>
      </c>
      <c r="P29" s="38">
        <v>0</v>
      </c>
      <c r="Q29" s="38">
        <v>101.50375939849624</v>
      </c>
      <c r="R29" s="38">
        <v>92.907801418439718</v>
      </c>
      <c r="S29" s="38">
        <v>120.83333333333333</v>
      </c>
      <c r="T29" s="38">
        <v>315.24489415026926</v>
      </c>
      <c r="U29" s="38">
        <v>0</v>
      </c>
      <c r="V29" s="38">
        <v>98.723404255319153</v>
      </c>
      <c r="W29" s="33"/>
    </row>
    <row r="30" spans="1:23">
      <c r="A30" s="30" t="s">
        <v>28</v>
      </c>
      <c r="B30" s="37">
        <v>7</v>
      </c>
      <c r="C30" s="37">
        <v>85</v>
      </c>
      <c r="D30" s="37">
        <v>853</v>
      </c>
      <c r="E30" s="37">
        <v>17</v>
      </c>
      <c r="F30" s="37">
        <v>955</v>
      </c>
      <c r="G30" s="37">
        <v>0</v>
      </c>
      <c r="H30" s="37">
        <v>962</v>
      </c>
      <c r="I30" s="37">
        <v>14</v>
      </c>
      <c r="J30" s="37">
        <v>90</v>
      </c>
      <c r="K30" s="37">
        <v>900</v>
      </c>
      <c r="L30" s="37">
        <v>18</v>
      </c>
      <c r="M30" s="37">
        <v>1008</v>
      </c>
      <c r="N30" s="37">
        <v>0</v>
      </c>
      <c r="O30" s="37">
        <v>1022</v>
      </c>
      <c r="P30" s="38">
        <v>50</v>
      </c>
      <c r="Q30" s="38">
        <v>94.444444444444443</v>
      </c>
      <c r="R30" s="38">
        <v>94.777777777777771</v>
      </c>
      <c r="S30" s="38">
        <v>94.444444444444443</v>
      </c>
      <c r="T30" s="38">
        <v>283.66666666666669</v>
      </c>
      <c r="U30" s="38">
        <v>0</v>
      </c>
      <c r="V30" s="38">
        <v>94.129158512720153</v>
      </c>
      <c r="W30" s="33"/>
    </row>
    <row r="31" spans="1:23">
      <c r="A31" s="30" t="s">
        <v>29</v>
      </c>
      <c r="B31" s="37">
        <v>30</v>
      </c>
      <c r="C31" s="37">
        <v>5837</v>
      </c>
      <c r="D31" s="37">
        <v>18772</v>
      </c>
      <c r="E31" s="37">
        <v>5531</v>
      </c>
      <c r="F31" s="37">
        <v>30140</v>
      </c>
      <c r="G31" s="37">
        <v>7</v>
      </c>
      <c r="H31" s="37">
        <v>30177</v>
      </c>
      <c r="I31" s="37">
        <v>5</v>
      </c>
      <c r="J31" s="37">
        <v>6229</v>
      </c>
      <c r="K31" s="37">
        <v>19262</v>
      </c>
      <c r="L31" s="37">
        <v>6013</v>
      </c>
      <c r="M31" s="37">
        <v>31504</v>
      </c>
      <c r="N31" s="37">
        <v>8</v>
      </c>
      <c r="O31" s="37">
        <v>31517</v>
      </c>
      <c r="P31" s="38">
        <v>600</v>
      </c>
      <c r="Q31" s="38">
        <v>93.706855032910582</v>
      </c>
      <c r="R31" s="38">
        <v>97.456131242861588</v>
      </c>
      <c r="S31" s="38">
        <v>91.984034591717943</v>
      </c>
      <c r="T31" s="38">
        <v>283.14702086749014</v>
      </c>
      <c r="U31" s="38">
        <v>87.5</v>
      </c>
      <c r="V31" s="38">
        <v>95.748326300092018</v>
      </c>
      <c r="W31" s="33"/>
    </row>
    <row r="32" spans="1:23">
      <c r="A32" s="30" t="s">
        <v>30</v>
      </c>
      <c r="B32" s="37">
        <v>2</v>
      </c>
      <c r="C32" s="37">
        <v>369</v>
      </c>
      <c r="D32" s="37">
        <v>498</v>
      </c>
      <c r="E32" s="37">
        <v>105</v>
      </c>
      <c r="F32" s="37">
        <v>972</v>
      </c>
      <c r="G32" s="37">
        <v>0</v>
      </c>
      <c r="H32" s="37">
        <v>974</v>
      </c>
      <c r="I32" s="37">
        <v>2</v>
      </c>
      <c r="J32" s="37">
        <v>406</v>
      </c>
      <c r="K32" s="37">
        <v>505</v>
      </c>
      <c r="L32" s="37">
        <v>105</v>
      </c>
      <c r="M32" s="37">
        <v>1016</v>
      </c>
      <c r="N32" s="37">
        <v>0</v>
      </c>
      <c r="O32" s="37">
        <v>1018</v>
      </c>
      <c r="P32" s="38">
        <v>100</v>
      </c>
      <c r="Q32" s="38">
        <v>90.886699507389167</v>
      </c>
      <c r="R32" s="38">
        <v>98.613861386138609</v>
      </c>
      <c r="S32" s="38">
        <v>100</v>
      </c>
      <c r="T32" s="38">
        <v>289.50056089352779</v>
      </c>
      <c r="U32" s="38">
        <v>0</v>
      </c>
      <c r="V32" s="38">
        <v>95.677799607072686</v>
      </c>
      <c r="W32" s="33"/>
    </row>
    <row r="33" spans="1:23">
      <c r="A33" s="30" t="s">
        <v>31</v>
      </c>
      <c r="B33" s="37">
        <v>7</v>
      </c>
      <c r="C33" s="37">
        <v>120</v>
      </c>
      <c r="D33" s="37">
        <v>356</v>
      </c>
      <c r="E33" s="37">
        <v>18</v>
      </c>
      <c r="F33" s="37">
        <v>494</v>
      </c>
      <c r="G33" s="37">
        <v>0</v>
      </c>
      <c r="H33" s="37">
        <v>501</v>
      </c>
      <c r="I33" s="37">
        <v>13</v>
      </c>
      <c r="J33" s="37">
        <v>126</v>
      </c>
      <c r="K33" s="37">
        <v>343</v>
      </c>
      <c r="L33" s="37">
        <v>20</v>
      </c>
      <c r="M33" s="37">
        <v>489</v>
      </c>
      <c r="N33" s="37">
        <v>0</v>
      </c>
      <c r="O33" s="37">
        <v>502</v>
      </c>
      <c r="P33" s="38">
        <v>53.846153846153847</v>
      </c>
      <c r="Q33" s="38">
        <v>95.238095238095241</v>
      </c>
      <c r="R33" s="38">
        <v>103.79008746355684</v>
      </c>
      <c r="S33" s="38">
        <v>90</v>
      </c>
      <c r="T33" s="38">
        <v>289.0281827016521</v>
      </c>
      <c r="U33" s="38">
        <v>0</v>
      </c>
      <c r="V33" s="38">
        <v>99.800796812748999</v>
      </c>
      <c r="W33" s="33"/>
    </row>
    <row r="34" spans="1:23">
      <c r="A34" s="30" t="s">
        <v>32</v>
      </c>
      <c r="B34" s="37">
        <v>50</v>
      </c>
      <c r="C34" s="37">
        <v>286</v>
      </c>
      <c r="D34" s="37">
        <v>2465</v>
      </c>
      <c r="E34" s="37">
        <v>45</v>
      </c>
      <c r="F34" s="37">
        <v>2796</v>
      </c>
      <c r="G34" s="37">
        <v>0</v>
      </c>
      <c r="H34" s="37">
        <v>2846</v>
      </c>
      <c r="I34" s="37">
        <v>58</v>
      </c>
      <c r="J34" s="37">
        <v>431</v>
      </c>
      <c r="K34" s="37">
        <v>2496</v>
      </c>
      <c r="L34" s="37">
        <v>55</v>
      </c>
      <c r="M34" s="37">
        <v>2982</v>
      </c>
      <c r="N34" s="37">
        <v>0</v>
      </c>
      <c r="O34" s="37">
        <v>3040</v>
      </c>
      <c r="P34" s="38">
        <v>86.206896551724142</v>
      </c>
      <c r="Q34" s="38">
        <v>66.357308584686777</v>
      </c>
      <c r="R34" s="38">
        <v>98.758012820512818</v>
      </c>
      <c r="S34" s="38">
        <v>81.818181818181813</v>
      </c>
      <c r="T34" s="38">
        <v>246.93350322338142</v>
      </c>
      <c r="U34" s="38">
        <v>0</v>
      </c>
      <c r="V34" s="38">
        <v>93.618421052631575</v>
      </c>
      <c r="W34" s="33"/>
    </row>
    <row r="35" spans="1:23">
      <c r="A35" s="30" t="s">
        <v>33</v>
      </c>
      <c r="B35" s="37">
        <v>2</v>
      </c>
      <c r="C35" s="37">
        <v>69</v>
      </c>
      <c r="D35" s="37">
        <v>158</v>
      </c>
      <c r="E35" s="37">
        <v>16</v>
      </c>
      <c r="F35" s="37">
        <v>243</v>
      </c>
      <c r="G35" s="37">
        <v>0</v>
      </c>
      <c r="H35" s="37">
        <v>245</v>
      </c>
      <c r="I35" s="37">
        <v>1</v>
      </c>
      <c r="J35" s="37">
        <v>77</v>
      </c>
      <c r="K35" s="37">
        <v>175</v>
      </c>
      <c r="L35" s="37">
        <v>20</v>
      </c>
      <c r="M35" s="37">
        <v>272</v>
      </c>
      <c r="N35" s="37">
        <v>0</v>
      </c>
      <c r="O35" s="37">
        <v>273</v>
      </c>
      <c r="P35" s="38">
        <v>200</v>
      </c>
      <c r="Q35" s="38">
        <v>89.610389610389603</v>
      </c>
      <c r="R35" s="38">
        <v>90.285714285714292</v>
      </c>
      <c r="S35" s="38">
        <v>80</v>
      </c>
      <c r="T35" s="38">
        <v>259.89610389610391</v>
      </c>
      <c r="U35" s="38">
        <v>0</v>
      </c>
      <c r="V35" s="38">
        <v>89.743589743589737</v>
      </c>
      <c r="W35" s="33"/>
    </row>
    <row r="36" spans="1:23">
      <c r="A36" s="30" t="s">
        <v>34</v>
      </c>
      <c r="B36" s="37">
        <v>4</v>
      </c>
      <c r="C36" s="37">
        <v>443</v>
      </c>
      <c r="D36" s="37">
        <v>949</v>
      </c>
      <c r="E36" s="37">
        <v>128</v>
      </c>
      <c r="F36" s="37">
        <v>1520</v>
      </c>
      <c r="G36" s="37">
        <v>0</v>
      </c>
      <c r="H36" s="37">
        <v>1524</v>
      </c>
      <c r="I36" s="37">
        <v>0</v>
      </c>
      <c r="J36" s="37">
        <v>470</v>
      </c>
      <c r="K36" s="37">
        <v>1049</v>
      </c>
      <c r="L36" s="37">
        <v>138</v>
      </c>
      <c r="M36" s="37">
        <v>1657</v>
      </c>
      <c r="N36" s="37">
        <v>0</v>
      </c>
      <c r="O36" s="37">
        <v>1657</v>
      </c>
      <c r="P36" s="38">
        <v>0</v>
      </c>
      <c r="Q36" s="38">
        <v>94.255319148936167</v>
      </c>
      <c r="R36" s="38">
        <v>90.467111534795038</v>
      </c>
      <c r="S36" s="38">
        <v>92.753623188405797</v>
      </c>
      <c r="T36" s="38">
        <v>277.47605387213702</v>
      </c>
      <c r="U36" s="38">
        <v>0</v>
      </c>
      <c r="V36" s="38">
        <v>91.973445986722993</v>
      </c>
      <c r="W36" s="33"/>
    </row>
    <row r="37" spans="1:23">
      <c r="A37" s="30" t="s">
        <v>35</v>
      </c>
      <c r="B37" s="37">
        <v>7</v>
      </c>
      <c r="C37" s="37">
        <v>483</v>
      </c>
      <c r="D37" s="37">
        <v>777</v>
      </c>
      <c r="E37" s="37">
        <v>25</v>
      </c>
      <c r="F37" s="37">
        <v>1285</v>
      </c>
      <c r="G37" s="37">
        <v>0</v>
      </c>
      <c r="H37" s="37">
        <v>1292</v>
      </c>
      <c r="I37" s="37">
        <v>1</v>
      </c>
      <c r="J37" s="37">
        <v>505</v>
      </c>
      <c r="K37" s="37">
        <v>791</v>
      </c>
      <c r="L37" s="37">
        <v>21</v>
      </c>
      <c r="M37" s="37">
        <v>1317</v>
      </c>
      <c r="N37" s="37">
        <v>0</v>
      </c>
      <c r="O37" s="37">
        <v>1318</v>
      </c>
      <c r="P37" s="38">
        <v>700</v>
      </c>
      <c r="Q37" s="38">
        <v>95.643564356435647</v>
      </c>
      <c r="R37" s="38">
        <v>98.230088495575217</v>
      </c>
      <c r="S37" s="38">
        <v>119.04761904761905</v>
      </c>
      <c r="T37" s="38">
        <v>312.92127189962991</v>
      </c>
      <c r="U37" s="38">
        <v>0</v>
      </c>
      <c r="V37" s="38">
        <v>98.02731411229135</v>
      </c>
      <c r="W37" s="33"/>
    </row>
    <row r="38" spans="1:23">
      <c r="A38" s="30" t="s">
        <v>36</v>
      </c>
      <c r="B38" s="37">
        <v>10</v>
      </c>
      <c r="C38" s="37">
        <v>1513</v>
      </c>
      <c r="D38" s="37">
        <v>3107</v>
      </c>
      <c r="E38" s="37">
        <v>457</v>
      </c>
      <c r="F38" s="37">
        <v>5077</v>
      </c>
      <c r="G38" s="37">
        <v>0</v>
      </c>
      <c r="H38" s="37">
        <v>5087</v>
      </c>
      <c r="I38" s="37">
        <v>14</v>
      </c>
      <c r="J38" s="37">
        <v>1560</v>
      </c>
      <c r="K38" s="37">
        <v>3172</v>
      </c>
      <c r="L38" s="37">
        <v>448</v>
      </c>
      <c r="M38" s="37">
        <v>5180</v>
      </c>
      <c r="N38" s="37">
        <v>0</v>
      </c>
      <c r="O38" s="37">
        <v>5194</v>
      </c>
      <c r="P38" s="38">
        <v>71.428571428571431</v>
      </c>
      <c r="Q38" s="38">
        <v>96.987179487179489</v>
      </c>
      <c r="R38" s="38">
        <v>97.950819672131146</v>
      </c>
      <c r="S38" s="38">
        <v>102.00892857142857</v>
      </c>
      <c r="T38" s="38">
        <v>296.94692773073922</v>
      </c>
      <c r="U38" s="38">
        <v>0</v>
      </c>
      <c r="V38" s="38">
        <v>97.93993068925684</v>
      </c>
      <c r="W38" s="33"/>
    </row>
    <row r="39" spans="1:23">
      <c r="A39" s="30" t="s">
        <v>37</v>
      </c>
      <c r="B39" s="37">
        <v>2</v>
      </c>
      <c r="C39" s="37">
        <v>382</v>
      </c>
      <c r="D39" s="37">
        <v>1229</v>
      </c>
      <c r="E39" s="37">
        <v>88</v>
      </c>
      <c r="F39" s="37">
        <v>1699</v>
      </c>
      <c r="G39" s="37">
        <v>0</v>
      </c>
      <c r="H39" s="37">
        <v>1701</v>
      </c>
      <c r="I39" s="37">
        <v>0</v>
      </c>
      <c r="J39" s="37">
        <v>405</v>
      </c>
      <c r="K39" s="37">
        <v>1276</v>
      </c>
      <c r="L39" s="37">
        <v>60</v>
      </c>
      <c r="M39" s="37">
        <v>1741</v>
      </c>
      <c r="N39" s="37">
        <v>0</v>
      </c>
      <c r="O39" s="37">
        <v>1741</v>
      </c>
      <c r="P39" s="38">
        <v>0</v>
      </c>
      <c r="Q39" s="38">
        <v>94.320987654320987</v>
      </c>
      <c r="R39" s="38">
        <v>96.316614420062692</v>
      </c>
      <c r="S39" s="38">
        <v>146.66666666666666</v>
      </c>
      <c r="T39" s="38">
        <v>337.30426874105035</v>
      </c>
      <c r="U39" s="38">
        <v>0</v>
      </c>
      <c r="V39" s="38">
        <v>97.70246984491672</v>
      </c>
      <c r="W39" s="33"/>
    </row>
    <row r="40" spans="1:23">
      <c r="A40" s="30" t="s">
        <v>38</v>
      </c>
      <c r="B40" s="37">
        <v>9</v>
      </c>
      <c r="C40" s="37">
        <v>260</v>
      </c>
      <c r="D40" s="37">
        <v>507</v>
      </c>
      <c r="E40" s="37">
        <v>9</v>
      </c>
      <c r="F40" s="37">
        <v>776</v>
      </c>
      <c r="G40" s="37">
        <v>0</v>
      </c>
      <c r="H40" s="37">
        <v>785</v>
      </c>
      <c r="I40" s="37">
        <v>5</v>
      </c>
      <c r="J40" s="37">
        <v>277</v>
      </c>
      <c r="K40" s="37">
        <v>512</v>
      </c>
      <c r="L40" s="37">
        <v>17</v>
      </c>
      <c r="M40" s="37">
        <v>806</v>
      </c>
      <c r="N40" s="37">
        <v>0</v>
      </c>
      <c r="O40" s="37">
        <v>811</v>
      </c>
      <c r="P40" s="38">
        <v>180</v>
      </c>
      <c r="Q40" s="38">
        <v>93.862815884476532</v>
      </c>
      <c r="R40" s="38">
        <v>99.0234375</v>
      </c>
      <c r="S40" s="38">
        <v>52.941176470588232</v>
      </c>
      <c r="T40" s="38">
        <v>245.82742985506476</v>
      </c>
      <c r="U40" s="38">
        <v>0</v>
      </c>
      <c r="V40" s="38">
        <v>96.794081381011097</v>
      </c>
      <c r="W40" s="33"/>
    </row>
    <row r="41" spans="1:23">
      <c r="A41" s="30" t="s">
        <v>39</v>
      </c>
      <c r="B41" s="37">
        <v>77</v>
      </c>
      <c r="C41" s="37">
        <v>354</v>
      </c>
      <c r="D41" s="37">
        <v>2014</v>
      </c>
      <c r="E41" s="37">
        <v>24</v>
      </c>
      <c r="F41" s="37">
        <v>2392</v>
      </c>
      <c r="G41" s="37">
        <v>0</v>
      </c>
      <c r="H41" s="37">
        <v>2469</v>
      </c>
      <c r="I41" s="37">
        <v>73</v>
      </c>
      <c r="J41" s="37">
        <v>358</v>
      </c>
      <c r="K41" s="37">
        <v>2059</v>
      </c>
      <c r="L41" s="37">
        <v>24</v>
      </c>
      <c r="M41" s="37">
        <v>2441</v>
      </c>
      <c r="N41" s="37">
        <v>0</v>
      </c>
      <c r="O41" s="37">
        <v>2514</v>
      </c>
      <c r="P41" s="38">
        <v>105.47945205479452</v>
      </c>
      <c r="Q41" s="38">
        <v>98.882681564245814</v>
      </c>
      <c r="R41" s="38">
        <v>97.81447304516756</v>
      </c>
      <c r="S41" s="38">
        <v>100</v>
      </c>
      <c r="T41" s="38">
        <v>296.69715460941336</v>
      </c>
      <c r="U41" s="38">
        <v>0</v>
      </c>
      <c r="V41" s="38">
        <v>98.21002386634845</v>
      </c>
      <c r="W41" s="33"/>
    </row>
    <row r="42" spans="1:23">
      <c r="A42" s="30" t="s">
        <v>40</v>
      </c>
      <c r="B42" s="37">
        <v>2</v>
      </c>
      <c r="C42" s="37">
        <v>482</v>
      </c>
      <c r="D42" s="37">
        <v>1846</v>
      </c>
      <c r="E42" s="37">
        <v>184</v>
      </c>
      <c r="F42" s="37">
        <v>2512</v>
      </c>
      <c r="G42" s="37">
        <v>0</v>
      </c>
      <c r="H42" s="37">
        <v>2514</v>
      </c>
      <c r="I42" s="37">
        <v>0</v>
      </c>
      <c r="J42" s="37">
        <v>509</v>
      </c>
      <c r="K42" s="37">
        <v>1895</v>
      </c>
      <c r="L42" s="37">
        <v>206</v>
      </c>
      <c r="M42" s="37">
        <v>2610</v>
      </c>
      <c r="N42" s="37">
        <v>0</v>
      </c>
      <c r="O42" s="37">
        <v>2610</v>
      </c>
      <c r="P42" s="38">
        <v>0</v>
      </c>
      <c r="Q42" s="38">
        <v>94.695481335952849</v>
      </c>
      <c r="R42" s="38">
        <v>97.414248021108179</v>
      </c>
      <c r="S42" s="38">
        <v>89.320388349514559</v>
      </c>
      <c r="T42" s="38">
        <v>281.43011770657563</v>
      </c>
      <c r="U42" s="38">
        <v>0</v>
      </c>
      <c r="V42" s="38">
        <v>96.321839080459768</v>
      </c>
      <c r="W42" s="33"/>
    </row>
    <row r="43" spans="1:23">
      <c r="A43" s="30" t="s">
        <v>41</v>
      </c>
      <c r="B43" s="37">
        <v>2</v>
      </c>
      <c r="C43" s="37">
        <v>450</v>
      </c>
      <c r="D43" s="37">
        <v>1420</v>
      </c>
      <c r="E43" s="37">
        <v>49</v>
      </c>
      <c r="F43" s="37">
        <v>1919</v>
      </c>
      <c r="G43" s="37">
        <v>0</v>
      </c>
      <c r="H43" s="37">
        <v>1921</v>
      </c>
      <c r="I43" s="37">
        <v>0</v>
      </c>
      <c r="J43" s="37">
        <v>461</v>
      </c>
      <c r="K43" s="37">
        <v>1391</v>
      </c>
      <c r="L43" s="37">
        <v>52</v>
      </c>
      <c r="M43" s="37">
        <v>1904</v>
      </c>
      <c r="N43" s="37">
        <v>0</v>
      </c>
      <c r="O43" s="37">
        <v>1904</v>
      </c>
      <c r="P43" s="38">
        <v>0</v>
      </c>
      <c r="Q43" s="38">
        <v>97.613882863340564</v>
      </c>
      <c r="R43" s="38">
        <v>102.08483105679367</v>
      </c>
      <c r="S43" s="38">
        <v>94.230769230769226</v>
      </c>
      <c r="T43" s="38">
        <v>293.92948315090348</v>
      </c>
      <c r="U43" s="38">
        <v>0</v>
      </c>
      <c r="V43" s="38">
        <v>100.89285714285714</v>
      </c>
      <c r="W43" s="33"/>
    </row>
    <row r="44" spans="1:23">
      <c r="A44" s="30" t="s">
        <v>42</v>
      </c>
      <c r="B44" s="37">
        <v>3</v>
      </c>
      <c r="C44" s="37">
        <v>591</v>
      </c>
      <c r="D44" s="37">
        <v>1815</v>
      </c>
      <c r="E44" s="37">
        <v>92</v>
      </c>
      <c r="F44" s="37">
        <v>2498</v>
      </c>
      <c r="G44" s="37">
        <v>182</v>
      </c>
      <c r="H44" s="37">
        <v>2683</v>
      </c>
      <c r="I44" s="37">
        <v>0</v>
      </c>
      <c r="J44" s="37">
        <v>612</v>
      </c>
      <c r="K44" s="37">
        <v>1837</v>
      </c>
      <c r="L44" s="37">
        <v>99</v>
      </c>
      <c r="M44" s="37">
        <v>2548</v>
      </c>
      <c r="N44" s="37">
        <v>187</v>
      </c>
      <c r="O44" s="37">
        <v>2735</v>
      </c>
      <c r="P44" s="38">
        <v>0</v>
      </c>
      <c r="Q44" s="38">
        <v>96.568627450980387</v>
      </c>
      <c r="R44" s="38">
        <v>98.802395209580837</v>
      </c>
      <c r="S44" s="38">
        <v>92.929292929292927</v>
      </c>
      <c r="T44" s="38">
        <v>288.30031558985411</v>
      </c>
      <c r="U44" s="38">
        <v>97.326203208556151</v>
      </c>
      <c r="V44" s="38">
        <v>98.098720292504566</v>
      </c>
      <c r="W44" s="33"/>
    </row>
    <row r="45" spans="1:23">
      <c r="A45" s="30" t="s">
        <v>43</v>
      </c>
      <c r="B45" s="37">
        <v>2</v>
      </c>
      <c r="C45" s="37">
        <v>64</v>
      </c>
      <c r="D45" s="37">
        <v>43</v>
      </c>
      <c r="E45" s="37">
        <v>0</v>
      </c>
      <c r="F45" s="37">
        <v>107</v>
      </c>
      <c r="G45" s="37">
        <v>0</v>
      </c>
      <c r="H45" s="37">
        <v>109</v>
      </c>
      <c r="I45" s="37">
        <v>0</v>
      </c>
      <c r="J45" s="37">
        <v>58</v>
      </c>
      <c r="K45" s="37">
        <v>41</v>
      </c>
      <c r="L45" s="37">
        <v>0</v>
      </c>
      <c r="M45" s="37">
        <v>99</v>
      </c>
      <c r="N45" s="37">
        <v>0</v>
      </c>
      <c r="O45" s="37">
        <v>99</v>
      </c>
      <c r="P45" s="38">
        <v>0</v>
      </c>
      <c r="Q45" s="38">
        <v>110.34482758620689</v>
      </c>
      <c r="R45" s="38">
        <v>104.8780487804878</v>
      </c>
      <c r="S45" s="38">
        <v>0</v>
      </c>
      <c r="T45" s="38">
        <v>215.22287636669469</v>
      </c>
      <c r="U45" s="38">
        <v>0</v>
      </c>
      <c r="V45" s="38">
        <v>110.1010101010101</v>
      </c>
      <c r="W45" s="33"/>
    </row>
    <row r="46" spans="1:23">
      <c r="A46" s="30" t="s">
        <v>44</v>
      </c>
      <c r="B46" s="37">
        <v>16</v>
      </c>
      <c r="C46" s="37">
        <v>537</v>
      </c>
      <c r="D46" s="37">
        <v>1197</v>
      </c>
      <c r="E46" s="37">
        <v>57</v>
      </c>
      <c r="F46" s="37">
        <v>1791</v>
      </c>
      <c r="G46" s="37">
        <v>0</v>
      </c>
      <c r="H46" s="37">
        <v>1807</v>
      </c>
      <c r="I46" s="37">
        <v>25</v>
      </c>
      <c r="J46" s="37">
        <v>561</v>
      </c>
      <c r="K46" s="37">
        <v>1204</v>
      </c>
      <c r="L46" s="37">
        <v>53</v>
      </c>
      <c r="M46" s="37">
        <v>1818</v>
      </c>
      <c r="N46" s="37">
        <v>0</v>
      </c>
      <c r="O46" s="37">
        <v>1843</v>
      </c>
      <c r="P46" s="38">
        <v>64</v>
      </c>
      <c r="Q46" s="38">
        <v>95.721925133689837</v>
      </c>
      <c r="R46" s="38">
        <v>99.418604651162795</v>
      </c>
      <c r="S46" s="38">
        <v>107.54716981132076</v>
      </c>
      <c r="T46" s="38">
        <v>302.68769959617339</v>
      </c>
      <c r="U46" s="38">
        <v>0</v>
      </c>
      <c r="V46" s="38">
        <v>98.046663049376022</v>
      </c>
      <c r="W46" s="33"/>
    </row>
    <row r="47" spans="1:23">
      <c r="A47" s="30" t="s">
        <v>45</v>
      </c>
      <c r="B47" s="37">
        <v>0</v>
      </c>
      <c r="C47" s="37">
        <v>23</v>
      </c>
      <c r="D47" s="37">
        <v>87</v>
      </c>
      <c r="E47" s="37">
        <v>0</v>
      </c>
      <c r="F47" s="37">
        <v>110</v>
      </c>
      <c r="G47" s="37">
        <v>0</v>
      </c>
      <c r="H47" s="37">
        <v>110</v>
      </c>
      <c r="I47" s="37">
        <v>0</v>
      </c>
      <c r="J47" s="37">
        <v>24</v>
      </c>
      <c r="K47" s="37">
        <v>93</v>
      </c>
      <c r="L47" s="37">
        <v>0</v>
      </c>
      <c r="M47" s="37">
        <v>117</v>
      </c>
      <c r="N47" s="37">
        <v>0</v>
      </c>
      <c r="O47" s="37">
        <v>117</v>
      </c>
      <c r="P47" s="38">
        <v>0</v>
      </c>
      <c r="Q47" s="38">
        <v>95.833333333333329</v>
      </c>
      <c r="R47" s="38">
        <v>93.548387096774192</v>
      </c>
      <c r="S47" s="38">
        <v>0</v>
      </c>
      <c r="T47" s="38">
        <v>189.38172043010752</v>
      </c>
      <c r="U47" s="38">
        <v>0</v>
      </c>
      <c r="V47" s="38">
        <v>94.017094017094024</v>
      </c>
      <c r="W47" s="33"/>
    </row>
    <row r="48" spans="1:23">
      <c r="A48" s="30" t="s">
        <v>46</v>
      </c>
      <c r="B48" s="37">
        <v>3</v>
      </c>
      <c r="C48" s="37">
        <v>1455</v>
      </c>
      <c r="D48" s="37">
        <v>2601</v>
      </c>
      <c r="E48" s="37">
        <v>169</v>
      </c>
      <c r="F48" s="37">
        <v>4225</v>
      </c>
      <c r="G48" s="37">
        <v>0</v>
      </c>
      <c r="H48" s="37">
        <v>4228</v>
      </c>
      <c r="I48" s="37">
        <v>1</v>
      </c>
      <c r="J48" s="37">
        <v>1485</v>
      </c>
      <c r="K48" s="37">
        <v>2625</v>
      </c>
      <c r="L48" s="37">
        <v>200</v>
      </c>
      <c r="M48" s="37">
        <v>4310</v>
      </c>
      <c r="N48" s="37">
        <v>0</v>
      </c>
      <c r="O48" s="37">
        <v>4311</v>
      </c>
      <c r="P48" s="38">
        <v>300</v>
      </c>
      <c r="Q48" s="38">
        <v>97.979797979797979</v>
      </c>
      <c r="R48" s="38">
        <v>99.085714285714289</v>
      </c>
      <c r="S48" s="38">
        <v>84.5</v>
      </c>
      <c r="T48" s="38">
        <v>281.56551226551227</v>
      </c>
      <c r="U48" s="38">
        <v>0</v>
      </c>
      <c r="V48" s="38">
        <v>98.074692646717693</v>
      </c>
      <c r="W48" s="33"/>
    </row>
    <row r="49" spans="1:23">
      <c r="A49" s="30" t="s">
        <v>47</v>
      </c>
      <c r="B49" s="37">
        <v>0</v>
      </c>
      <c r="C49" s="37">
        <v>52</v>
      </c>
      <c r="D49" s="37">
        <v>147</v>
      </c>
      <c r="E49" s="37">
        <v>0</v>
      </c>
      <c r="F49" s="37">
        <v>199</v>
      </c>
      <c r="G49" s="37">
        <v>0</v>
      </c>
      <c r="H49" s="37">
        <v>199</v>
      </c>
      <c r="I49" s="37">
        <v>0</v>
      </c>
      <c r="J49" s="37">
        <v>47</v>
      </c>
      <c r="K49" s="37">
        <v>166</v>
      </c>
      <c r="L49" s="37">
        <v>0</v>
      </c>
      <c r="M49" s="37">
        <v>213</v>
      </c>
      <c r="N49" s="37">
        <v>0</v>
      </c>
      <c r="O49" s="37">
        <v>213</v>
      </c>
      <c r="P49" s="38">
        <v>0</v>
      </c>
      <c r="Q49" s="38">
        <v>110.63829787234043</v>
      </c>
      <c r="R49" s="38">
        <v>88.554216867469876</v>
      </c>
      <c r="S49" s="38">
        <v>0</v>
      </c>
      <c r="T49" s="38">
        <v>199.19251473981029</v>
      </c>
      <c r="U49" s="38">
        <v>0</v>
      </c>
      <c r="V49" s="38">
        <v>93.427230046948353</v>
      </c>
      <c r="W49" s="33"/>
    </row>
    <row r="50" spans="1:23">
      <c r="A50" s="30" t="s">
        <v>48</v>
      </c>
      <c r="B50" s="37">
        <v>1</v>
      </c>
      <c r="C50" s="37">
        <v>101</v>
      </c>
      <c r="D50" s="37">
        <v>460</v>
      </c>
      <c r="E50" s="37">
        <v>28</v>
      </c>
      <c r="F50" s="37">
        <v>589</v>
      </c>
      <c r="G50" s="37">
        <v>0</v>
      </c>
      <c r="H50" s="37">
        <v>590</v>
      </c>
      <c r="I50" s="37">
        <v>5</v>
      </c>
      <c r="J50" s="37">
        <v>105</v>
      </c>
      <c r="K50" s="37">
        <v>501</v>
      </c>
      <c r="L50" s="37">
        <v>33</v>
      </c>
      <c r="M50" s="37">
        <v>639</v>
      </c>
      <c r="N50" s="37">
        <v>0</v>
      </c>
      <c r="O50" s="37">
        <v>644</v>
      </c>
      <c r="P50" s="38">
        <v>20</v>
      </c>
      <c r="Q50" s="38">
        <v>96.19047619047619</v>
      </c>
      <c r="R50" s="38">
        <v>91.816367265469069</v>
      </c>
      <c r="S50" s="38">
        <v>84.848484848484844</v>
      </c>
      <c r="T50" s="38">
        <v>272.85532830443015</v>
      </c>
      <c r="U50" s="38">
        <v>0</v>
      </c>
      <c r="V50" s="38">
        <v>91.614906832298132</v>
      </c>
      <c r="W50" s="33"/>
    </row>
    <row r="51" spans="1:23">
      <c r="A51" s="30" t="s">
        <v>49</v>
      </c>
      <c r="B51" s="37">
        <v>0</v>
      </c>
      <c r="C51" s="37">
        <v>173</v>
      </c>
      <c r="D51" s="37">
        <v>232</v>
      </c>
      <c r="E51" s="37">
        <v>0</v>
      </c>
      <c r="F51" s="37">
        <v>405</v>
      </c>
      <c r="G51" s="37">
        <v>0</v>
      </c>
      <c r="H51" s="37">
        <v>405</v>
      </c>
      <c r="I51" s="37">
        <v>0</v>
      </c>
      <c r="J51" s="37">
        <v>180</v>
      </c>
      <c r="K51" s="37">
        <v>249</v>
      </c>
      <c r="L51" s="37">
        <v>0</v>
      </c>
      <c r="M51" s="37">
        <v>429</v>
      </c>
      <c r="N51" s="37">
        <v>0</v>
      </c>
      <c r="O51" s="37">
        <v>429</v>
      </c>
      <c r="P51" s="38">
        <v>0</v>
      </c>
      <c r="Q51" s="38">
        <v>96.111111111111114</v>
      </c>
      <c r="R51" s="38">
        <v>93.172690763052202</v>
      </c>
      <c r="S51" s="38">
        <v>0</v>
      </c>
      <c r="T51" s="38">
        <v>189.28380187416332</v>
      </c>
      <c r="U51" s="38">
        <v>0</v>
      </c>
      <c r="V51" s="38">
        <v>94.4055944055944</v>
      </c>
      <c r="W51" s="33"/>
    </row>
    <row r="52" spans="1:23">
      <c r="A52" s="30" t="s">
        <v>50</v>
      </c>
      <c r="B52" s="37">
        <v>0</v>
      </c>
      <c r="C52" s="37">
        <v>215</v>
      </c>
      <c r="D52" s="37">
        <v>663</v>
      </c>
      <c r="E52" s="37">
        <v>60</v>
      </c>
      <c r="F52" s="37">
        <v>938</v>
      </c>
      <c r="G52" s="37">
        <v>0</v>
      </c>
      <c r="H52" s="37">
        <v>938</v>
      </c>
      <c r="I52" s="37">
        <v>0</v>
      </c>
      <c r="J52" s="37">
        <v>229</v>
      </c>
      <c r="K52" s="37">
        <v>689</v>
      </c>
      <c r="L52" s="37">
        <v>45</v>
      </c>
      <c r="M52" s="37">
        <v>963</v>
      </c>
      <c r="N52" s="37">
        <v>0</v>
      </c>
      <c r="O52" s="37">
        <v>963</v>
      </c>
      <c r="P52" s="38">
        <v>0</v>
      </c>
      <c r="Q52" s="38">
        <v>93.886462882096069</v>
      </c>
      <c r="R52" s="38">
        <v>96.226415094339629</v>
      </c>
      <c r="S52" s="38">
        <v>133.33333333333334</v>
      </c>
      <c r="T52" s="38">
        <v>323.44621130976907</v>
      </c>
      <c r="U52" s="38">
        <v>0</v>
      </c>
      <c r="V52" s="38">
        <v>97.40394600207685</v>
      </c>
      <c r="W52" s="33"/>
    </row>
    <row r="53" spans="1:23">
      <c r="A53" s="30" t="s">
        <v>51</v>
      </c>
      <c r="B53" s="37">
        <v>11</v>
      </c>
      <c r="C53" s="37">
        <v>1064</v>
      </c>
      <c r="D53" s="37">
        <v>1709</v>
      </c>
      <c r="E53" s="37">
        <v>55</v>
      </c>
      <c r="F53" s="37">
        <v>2828</v>
      </c>
      <c r="G53" s="37">
        <v>0</v>
      </c>
      <c r="H53" s="37">
        <v>2839</v>
      </c>
      <c r="I53" s="37">
        <v>15</v>
      </c>
      <c r="J53" s="37">
        <v>1109</v>
      </c>
      <c r="K53" s="37">
        <v>1775</v>
      </c>
      <c r="L53" s="37">
        <v>67</v>
      </c>
      <c r="M53" s="37">
        <v>2951</v>
      </c>
      <c r="N53" s="37">
        <v>0</v>
      </c>
      <c r="O53" s="37">
        <v>2966</v>
      </c>
      <c r="P53" s="38">
        <v>73.333333333333329</v>
      </c>
      <c r="Q53" s="38">
        <v>95.942290351668163</v>
      </c>
      <c r="R53" s="38">
        <v>96.281690140845072</v>
      </c>
      <c r="S53" s="38">
        <v>82.089552238805965</v>
      </c>
      <c r="T53" s="38">
        <v>274.31353273131924</v>
      </c>
      <c r="U53" s="38">
        <v>0</v>
      </c>
      <c r="V53" s="38">
        <v>95.718138907619689</v>
      </c>
      <c r="W53" s="33"/>
    </row>
    <row r="54" spans="1:23">
      <c r="A54" s="30" t="s">
        <v>52</v>
      </c>
      <c r="B54" s="37">
        <v>3</v>
      </c>
      <c r="C54" s="37">
        <v>211</v>
      </c>
      <c r="D54" s="37">
        <v>218</v>
      </c>
      <c r="E54" s="37">
        <v>0</v>
      </c>
      <c r="F54" s="37">
        <v>429</v>
      </c>
      <c r="G54" s="37">
        <v>0</v>
      </c>
      <c r="H54" s="37">
        <v>432</v>
      </c>
      <c r="I54" s="37">
        <v>0</v>
      </c>
      <c r="J54" s="37">
        <v>238</v>
      </c>
      <c r="K54" s="37">
        <v>224</v>
      </c>
      <c r="L54" s="37">
        <v>0</v>
      </c>
      <c r="M54" s="37">
        <v>462</v>
      </c>
      <c r="N54" s="37">
        <v>0</v>
      </c>
      <c r="O54" s="37">
        <v>462</v>
      </c>
      <c r="P54" s="38">
        <v>0</v>
      </c>
      <c r="Q54" s="38">
        <v>88.655462184873954</v>
      </c>
      <c r="R54" s="38">
        <v>97.321428571428569</v>
      </c>
      <c r="S54" s="38">
        <v>0</v>
      </c>
      <c r="T54" s="38">
        <v>185.97689075630251</v>
      </c>
      <c r="U54" s="38">
        <v>0</v>
      </c>
      <c r="V54" s="38">
        <v>93.506493506493513</v>
      </c>
      <c r="W54" s="33"/>
    </row>
    <row r="55" spans="1:23">
      <c r="A55" s="30" t="s">
        <v>53</v>
      </c>
      <c r="B55" s="37">
        <v>0</v>
      </c>
      <c r="C55" s="37">
        <v>182</v>
      </c>
      <c r="D55" s="37">
        <v>1050</v>
      </c>
      <c r="E55" s="37">
        <v>23</v>
      </c>
      <c r="F55" s="37">
        <v>1255</v>
      </c>
      <c r="G55" s="37">
        <v>0</v>
      </c>
      <c r="H55" s="37">
        <v>1255</v>
      </c>
      <c r="I55" s="37">
        <v>0</v>
      </c>
      <c r="J55" s="37">
        <v>220</v>
      </c>
      <c r="K55" s="37">
        <v>1018</v>
      </c>
      <c r="L55" s="37">
        <v>25</v>
      </c>
      <c r="M55" s="37">
        <v>1263</v>
      </c>
      <c r="N55" s="37">
        <v>0</v>
      </c>
      <c r="O55" s="37">
        <v>1263</v>
      </c>
      <c r="P55" s="38">
        <v>0</v>
      </c>
      <c r="Q55" s="38">
        <v>82.727272727272734</v>
      </c>
      <c r="R55" s="38">
        <v>103.1434184675835</v>
      </c>
      <c r="S55" s="38">
        <v>92</v>
      </c>
      <c r="T55" s="38">
        <v>277.87069119485625</v>
      </c>
      <c r="U55" s="38">
        <v>0</v>
      </c>
      <c r="V55" s="38">
        <v>99.287974683544306</v>
      </c>
      <c r="W55" s="33"/>
    </row>
    <row r="56" spans="1:23">
      <c r="A56" s="30" t="s">
        <v>54</v>
      </c>
      <c r="B56" s="37">
        <v>14</v>
      </c>
      <c r="C56" s="37">
        <v>105</v>
      </c>
      <c r="D56" s="37">
        <v>108</v>
      </c>
      <c r="E56" s="37">
        <v>0</v>
      </c>
      <c r="F56" s="37">
        <v>213</v>
      </c>
      <c r="G56" s="37">
        <v>0</v>
      </c>
      <c r="H56" s="37">
        <v>227</v>
      </c>
      <c r="I56" s="37">
        <v>0</v>
      </c>
      <c r="J56" s="37">
        <v>116</v>
      </c>
      <c r="K56" s="37">
        <v>102</v>
      </c>
      <c r="L56" s="37">
        <v>0</v>
      </c>
      <c r="M56" s="37">
        <v>218</v>
      </c>
      <c r="N56" s="37">
        <v>0</v>
      </c>
      <c r="O56" s="37">
        <v>218</v>
      </c>
      <c r="P56" s="38">
        <v>0</v>
      </c>
      <c r="Q56" s="38">
        <v>90.517241379310349</v>
      </c>
      <c r="R56" s="38">
        <v>105.88235294117646</v>
      </c>
      <c r="S56" s="38">
        <v>0</v>
      </c>
      <c r="T56" s="38">
        <v>196.39959432048681</v>
      </c>
      <c r="U56" s="38">
        <v>0</v>
      </c>
      <c r="V56" s="38">
        <v>104.12844036697248</v>
      </c>
      <c r="W56" s="33"/>
    </row>
    <row r="57" spans="1:23">
      <c r="A57" s="30" t="s">
        <v>55</v>
      </c>
      <c r="B57" s="37">
        <v>14</v>
      </c>
      <c r="C57" s="37">
        <v>311</v>
      </c>
      <c r="D57" s="37">
        <v>880</v>
      </c>
      <c r="E57" s="37">
        <v>50</v>
      </c>
      <c r="F57" s="37">
        <v>1241</v>
      </c>
      <c r="G57" s="37">
        <v>0</v>
      </c>
      <c r="H57" s="37">
        <v>1255</v>
      </c>
      <c r="I57" s="37">
        <v>1</v>
      </c>
      <c r="J57" s="37">
        <v>338</v>
      </c>
      <c r="K57" s="37">
        <v>957</v>
      </c>
      <c r="L57" s="37">
        <v>55</v>
      </c>
      <c r="M57" s="37">
        <v>1350</v>
      </c>
      <c r="N57" s="37">
        <v>0</v>
      </c>
      <c r="O57" s="37">
        <v>1351</v>
      </c>
      <c r="P57" s="38">
        <v>1400</v>
      </c>
      <c r="Q57" s="38">
        <v>92.011834319526628</v>
      </c>
      <c r="R57" s="38">
        <v>91.954022988505741</v>
      </c>
      <c r="S57" s="38">
        <v>90.909090909090907</v>
      </c>
      <c r="T57" s="38">
        <v>274.87494821712323</v>
      </c>
      <c r="U57" s="38">
        <v>0</v>
      </c>
      <c r="V57" s="38">
        <v>92.894152479644703</v>
      </c>
      <c r="W57" s="33"/>
    </row>
    <row r="58" spans="1:23" ht="16.5" thickBot="1">
      <c r="A58" s="23"/>
    </row>
    <row r="59" spans="1:23" ht="16.5" customHeight="1" thickBot="1">
      <c r="A59" s="63" t="s">
        <v>134</v>
      </c>
      <c r="B59" s="64" t="s">
        <v>64</v>
      </c>
      <c r="C59" s="64"/>
      <c r="D59" s="64"/>
      <c r="E59" s="64"/>
      <c r="F59" s="64"/>
      <c r="G59" s="64"/>
      <c r="H59" s="64"/>
      <c r="I59" s="64" t="s">
        <v>66</v>
      </c>
      <c r="J59" s="64"/>
      <c r="K59" s="64"/>
      <c r="L59" s="64"/>
      <c r="M59" s="64"/>
      <c r="N59" s="64"/>
      <c r="O59" s="64"/>
      <c r="P59" s="64" t="s">
        <v>65</v>
      </c>
      <c r="Q59" s="64"/>
      <c r="R59" s="64"/>
      <c r="S59" s="64"/>
      <c r="T59" s="64"/>
      <c r="U59" s="64"/>
      <c r="V59" s="64"/>
      <c r="W59" s="33"/>
    </row>
    <row r="60" spans="1:23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103</v>
      </c>
      <c r="H60" s="64" t="s">
        <v>3</v>
      </c>
      <c r="I60" s="65" t="s">
        <v>1</v>
      </c>
      <c r="J60" s="63" t="s">
        <v>2</v>
      </c>
      <c r="K60" s="63"/>
      <c r="L60" s="63"/>
      <c r="M60" s="63"/>
      <c r="N60" s="65" t="s">
        <v>103</v>
      </c>
      <c r="O60" s="64" t="s">
        <v>3</v>
      </c>
      <c r="P60" s="65" t="s">
        <v>1</v>
      </c>
      <c r="Q60" s="63" t="s">
        <v>2</v>
      </c>
      <c r="R60" s="63"/>
      <c r="S60" s="63"/>
      <c r="T60" s="63"/>
      <c r="U60" s="65" t="s">
        <v>103</v>
      </c>
      <c r="V60" s="64" t="s">
        <v>3</v>
      </c>
      <c r="W60" s="33"/>
    </row>
    <row r="61" spans="1:23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6" t="s">
        <v>4</v>
      </c>
      <c r="J61" s="66" t="s">
        <v>5</v>
      </c>
      <c r="K61" s="66" t="s">
        <v>6</v>
      </c>
      <c r="L61" s="66" t="s">
        <v>7</v>
      </c>
      <c r="M61" s="66" t="s">
        <v>8</v>
      </c>
      <c r="N61" s="66" t="s">
        <v>5</v>
      </c>
      <c r="O61" s="64"/>
      <c r="P61" s="66" t="s">
        <v>4</v>
      </c>
      <c r="Q61" s="66" t="s">
        <v>5</v>
      </c>
      <c r="R61" s="66" t="s">
        <v>6</v>
      </c>
      <c r="S61" s="66" t="s">
        <v>7</v>
      </c>
      <c r="T61" s="66" t="s">
        <v>8</v>
      </c>
      <c r="U61" s="66" t="s">
        <v>5</v>
      </c>
      <c r="V61" s="64"/>
      <c r="W61" s="33"/>
    </row>
    <row r="62" spans="1:23">
      <c r="A62" s="27" t="s">
        <v>9</v>
      </c>
      <c r="B62" s="28">
        <f t="shared" ref="B62:O62" si="0">B63+B64+B65+B66+B67+B68+B69+B70</f>
        <v>463</v>
      </c>
      <c r="C62" s="28">
        <f t="shared" si="0"/>
        <v>27691</v>
      </c>
      <c r="D62" s="28">
        <f t="shared" si="0"/>
        <v>75823</v>
      </c>
      <c r="E62" s="28">
        <f t="shared" si="0"/>
        <v>11008</v>
      </c>
      <c r="F62" s="28">
        <f t="shared" si="0"/>
        <v>114522</v>
      </c>
      <c r="G62" s="28">
        <f t="shared" si="0"/>
        <v>189</v>
      </c>
      <c r="H62" s="28">
        <f t="shared" si="0"/>
        <v>115174</v>
      </c>
      <c r="I62" s="28">
        <f t="shared" si="0"/>
        <v>369</v>
      </c>
      <c r="J62" s="28">
        <f t="shared" si="0"/>
        <v>29313</v>
      </c>
      <c r="K62" s="28">
        <f t="shared" si="0"/>
        <v>77535</v>
      </c>
      <c r="L62" s="28">
        <f t="shared" si="0"/>
        <v>11732</v>
      </c>
      <c r="M62" s="28">
        <f t="shared" si="0"/>
        <v>118580</v>
      </c>
      <c r="N62" s="28">
        <f t="shared" si="0"/>
        <v>195</v>
      </c>
      <c r="O62" s="28">
        <f t="shared" si="0"/>
        <v>119144</v>
      </c>
      <c r="P62" s="29">
        <v>124.7978436657682</v>
      </c>
      <c r="Q62" s="29">
        <v>94.466618906287309</v>
      </c>
      <c r="R62" s="29">
        <v>97.791964919068803</v>
      </c>
      <c r="S62" s="29">
        <v>93.764906303236799</v>
      </c>
      <c r="T62" s="29">
        <v>286.02349012859293</v>
      </c>
      <c r="U62" s="29">
        <v>96.92307692307692</v>
      </c>
      <c r="V62" s="29">
        <v>96.659784816288166</v>
      </c>
      <c r="W62" s="33"/>
    </row>
    <row r="63" spans="1:23">
      <c r="A63" s="30" t="s">
        <v>56</v>
      </c>
      <c r="B63" s="37">
        <f t="shared" ref="B63:O63" si="1">B14+B25+B33+B40+B41</f>
        <v>171</v>
      </c>
      <c r="C63" s="37">
        <f t="shared" si="1"/>
        <v>2646</v>
      </c>
      <c r="D63" s="37">
        <f t="shared" si="1"/>
        <v>7722</v>
      </c>
      <c r="E63" s="37">
        <f t="shared" si="1"/>
        <v>469</v>
      </c>
      <c r="F63" s="37">
        <f t="shared" si="1"/>
        <v>10837</v>
      </c>
      <c r="G63" s="37">
        <f t="shared" si="1"/>
        <v>0</v>
      </c>
      <c r="H63" s="37">
        <f t="shared" si="1"/>
        <v>11008</v>
      </c>
      <c r="I63" s="37">
        <f t="shared" si="1"/>
        <v>161</v>
      </c>
      <c r="J63" s="37">
        <f t="shared" si="1"/>
        <v>2752</v>
      </c>
      <c r="K63" s="37">
        <f t="shared" si="1"/>
        <v>7799</v>
      </c>
      <c r="L63" s="37">
        <f t="shared" si="1"/>
        <v>477</v>
      </c>
      <c r="M63" s="37">
        <f t="shared" si="1"/>
        <v>11028</v>
      </c>
      <c r="N63" s="37">
        <f t="shared" si="1"/>
        <v>0</v>
      </c>
      <c r="O63" s="37">
        <f t="shared" si="1"/>
        <v>11189</v>
      </c>
      <c r="P63" s="38">
        <v>106.2111801242236</v>
      </c>
      <c r="Q63" s="38">
        <v>96.148255813953483</v>
      </c>
      <c r="R63" s="38">
        <v>99.012693935119884</v>
      </c>
      <c r="S63" s="38">
        <v>98.322851153039835</v>
      </c>
      <c r="T63" s="38">
        <v>293.48380090211322</v>
      </c>
      <c r="U63" s="38">
        <v>0</v>
      </c>
      <c r="V63" s="38">
        <v>98.382339798015906</v>
      </c>
      <c r="W63" s="33"/>
    </row>
    <row r="64" spans="1:23">
      <c r="A64" s="30" t="s">
        <v>57</v>
      </c>
      <c r="B64" s="37">
        <f t="shared" ref="B64:O64" si="2">B17+B24+B43+B44+B45+B51+B54+B56</f>
        <v>24</v>
      </c>
      <c r="C64" s="37">
        <f t="shared" si="2"/>
        <v>1758</v>
      </c>
      <c r="D64" s="37">
        <f t="shared" si="2"/>
        <v>4382</v>
      </c>
      <c r="E64" s="37">
        <f t="shared" si="2"/>
        <v>141</v>
      </c>
      <c r="F64" s="37">
        <f t="shared" si="2"/>
        <v>6281</v>
      </c>
      <c r="G64" s="37">
        <f t="shared" si="2"/>
        <v>182</v>
      </c>
      <c r="H64" s="37">
        <f t="shared" si="2"/>
        <v>6487</v>
      </c>
      <c r="I64" s="37">
        <f t="shared" si="2"/>
        <v>0</v>
      </c>
      <c r="J64" s="37">
        <f t="shared" si="2"/>
        <v>1830</v>
      </c>
      <c r="K64" s="37">
        <f t="shared" si="2"/>
        <v>4391</v>
      </c>
      <c r="L64" s="37">
        <f t="shared" si="2"/>
        <v>151</v>
      </c>
      <c r="M64" s="37">
        <f t="shared" si="2"/>
        <v>6372</v>
      </c>
      <c r="N64" s="37">
        <f t="shared" si="2"/>
        <v>187</v>
      </c>
      <c r="O64" s="37">
        <f t="shared" si="2"/>
        <v>6559</v>
      </c>
      <c r="P64" s="38">
        <v>0</v>
      </c>
      <c r="Q64" s="38">
        <v>96.06557377049181</v>
      </c>
      <c r="R64" s="38">
        <v>99.795035299476197</v>
      </c>
      <c r="S64" s="38">
        <v>93.377483443708613</v>
      </c>
      <c r="T64" s="38">
        <v>289.23809251367663</v>
      </c>
      <c r="U64" s="38">
        <v>97.326203208556151</v>
      </c>
      <c r="V64" s="38">
        <v>98.902271687757278</v>
      </c>
      <c r="W64" s="33"/>
    </row>
    <row r="65" spans="1:23">
      <c r="A65" s="30" t="s">
        <v>58</v>
      </c>
      <c r="B65" s="37">
        <f t="shared" ref="B65:O65" si="3">B31</f>
        <v>30</v>
      </c>
      <c r="C65" s="37">
        <f t="shared" si="3"/>
        <v>5837</v>
      </c>
      <c r="D65" s="37">
        <f t="shared" si="3"/>
        <v>18772</v>
      </c>
      <c r="E65" s="37">
        <f t="shared" si="3"/>
        <v>5531</v>
      </c>
      <c r="F65" s="37">
        <f t="shared" si="3"/>
        <v>30140</v>
      </c>
      <c r="G65" s="37">
        <f t="shared" si="3"/>
        <v>7</v>
      </c>
      <c r="H65" s="37">
        <f t="shared" si="3"/>
        <v>30177</v>
      </c>
      <c r="I65" s="37">
        <f t="shared" si="3"/>
        <v>5</v>
      </c>
      <c r="J65" s="37">
        <f t="shared" si="3"/>
        <v>6229</v>
      </c>
      <c r="K65" s="37">
        <f t="shared" si="3"/>
        <v>19262</v>
      </c>
      <c r="L65" s="37">
        <f t="shared" si="3"/>
        <v>6013</v>
      </c>
      <c r="M65" s="37">
        <f t="shared" si="3"/>
        <v>31504</v>
      </c>
      <c r="N65" s="37">
        <f t="shared" si="3"/>
        <v>8</v>
      </c>
      <c r="O65" s="37">
        <f t="shared" si="3"/>
        <v>31517</v>
      </c>
      <c r="P65" s="38">
        <v>600</v>
      </c>
      <c r="Q65" s="38">
        <v>93.706855032910582</v>
      </c>
      <c r="R65" s="38">
        <v>97.456131242861588</v>
      </c>
      <c r="S65" s="38">
        <v>91.984034591717943</v>
      </c>
      <c r="T65" s="38">
        <v>283.14702086749014</v>
      </c>
      <c r="U65" s="38">
        <v>87.5</v>
      </c>
      <c r="V65" s="38">
        <v>95.748326300092018</v>
      </c>
      <c r="W65" s="33"/>
    </row>
    <row r="66" spans="1:23">
      <c r="A66" s="30" t="s">
        <v>59</v>
      </c>
      <c r="B66" s="37">
        <f t="shared" ref="B66:O66" si="4">B19+B26+B36+B37+B42+B48</f>
        <v>64</v>
      </c>
      <c r="C66" s="37">
        <f t="shared" si="4"/>
        <v>4325</v>
      </c>
      <c r="D66" s="37">
        <f t="shared" si="4"/>
        <v>8950</v>
      </c>
      <c r="E66" s="37">
        <f t="shared" si="4"/>
        <v>648</v>
      </c>
      <c r="F66" s="37">
        <f t="shared" si="4"/>
        <v>13923</v>
      </c>
      <c r="G66" s="37">
        <f t="shared" si="4"/>
        <v>0</v>
      </c>
      <c r="H66" s="37">
        <f t="shared" si="4"/>
        <v>13987</v>
      </c>
      <c r="I66" s="37">
        <f t="shared" si="4"/>
        <v>15</v>
      </c>
      <c r="J66" s="37">
        <f t="shared" si="4"/>
        <v>4463</v>
      </c>
      <c r="K66" s="37">
        <f t="shared" si="4"/>
        <v>9127</v>
      </c>
      <c r="L66" s="37">
        <f t="shared" si="4"/>
        <v>760</v>
      </c>
      <c r="M66" s="37">
        <f t="shared" si="4"/>
        <v>14350</v>
      </c>
      <c r="N66" s="37">
        <f t="shared" si="4"/>
        <v>0</v>
      </c>
      <c r="O66" s="37">
        <f t="shared" si="4"/>
        <v>14365</v>
      </c>
      <c r="P66" s="38">
        <v>426.66666666666669</v>
      </c>
      <c r="Q66" s="38">
        <v>96.90790947792965</v>
      </c>
      <c r="R66" s="38">
        <v>98.060699024871255</v>
      </c>
      <c r="S66" s="38">
        <v>84.375</v>
      </c>
      <c r="T66" s="38">
        <v>279.34360850280092</v>
      </c>
      <c r="U66" s="38">
        <v>0</v>
      </c>
      <c r="V66" s="38">
        <v>97.314408961246784</v>
      </c>
      <c r="W66" s="33"/>
    </row>
    <row r="67" spans="1:23">
      <c r="A67" s="30" t="s">
        <v>60</v>
      </c>
      <c r="B67" s="37">
        <f t="shared" ref="B67:O67" si="5">B15+B16+B18+B20+B22+B46+B55</f>
        <v>42</v>
      </c>
      <c r="C67" s="37">
        <f t="shared" si="5"/>
        <v>3447</v>
      </c>
      <c r="D67" s="37">
        <f t="shared" si="5"/>
        <v>13493</v>
      </c>
      <c r="E67" s="37">
        <f t="shared" si="5"/>
        <v>2148</v>
      </c>
      <c r="F67" s="37">
        <f t="shared" si="5"/>
        <v>19088</v>
      </c>
      <c r="G67" s="37">
        <f t="shared" si="5"/>
        <v>0</v>
      </c>
      <c r="H67" s="37">
        <f t="shared" si="5"/>
        <v>19130</v>
      </c>
      <c r="I67" s="37">
        <f t="shared" si="5"/>
        <v>44</v>
      </c>
      <c r="J67" s="37">
        <f t="shared" si="5"/>
        <v>3647</v>
      </c>
      <c r="K67" s="37">
        <f t="shared" si="5"/>
        <v>13707</v>
      </c>
      <c r="L67" s="37">
        <f t="shared" si="5"/>
        <v>2253</v>
      </c>
      <c r="M67" s="37">
        <f t="shared" si="5"/>
        <v>19607</v>
      </c>
      <c r="N67" s="37">
        <f t="shared" si="5"/>
        <v>0</v>
      </c>
      <c r="O67" s="37">
        <f t="shared" si="5"/>
        <v>19651</v>
      </c>
      <c r="P67" s="38">
        <v>93.333333333333329</v>
      </c>
      <c r="Q67" s="38">
        <v>94.516040581299691</v>
      </c>
      <c r="R67" s="38">
        <v>98.438753921354049</v>
      </c>
      <c r="S67" s="38">
        <v>95.339547270306255</v>
      </c>
      <c r="T67" s="38">
        <v>288.29434177295997</v>
      </c>
      <c r="U67" s="38">
        <v>0</v>
      </c>
      <c r="V67" s="38">
        <v>97.343781803378789</v>
      </c>
      <c r="W67" s="33"/>
    </row>
    <row r="68" spans="1:23">
      <c r="A68" s="30" t="s">
        <v>61</v>
      </c>
      <c r="B68" s="37">
        <f t="shared" ref="B68:O68" si="6">B12+B23+B27+B28+B34+B35</f>
        <v>73</v>
      </c>
      <c r="C68" s="37">
        <f t="shared" si="6"/>
        <v>4382</v>
      </c>
      <c r="D68" s="37">
        <f t="shared" si="6"/>
        <v>11247</v>
      </c>
      <c r="E68" s="37">
        <f t="shared" si="6"/>
        <v>1067</v>
      </c>
      <c r="F68" s="37">
        <f t="shared" si="6"/>
        <v>16696</v>
      </c>
      <c r="G68" s="37">
        <f t="shared" si="6"/>
        <v>0</v>
      </c>
      <c r="H68" s="37">
        <f t="shared" si="6"/>
        <v>16769</v>
      </c>
      <c r="I68" s="37">
        <f t="shared" si="6"/>
        <v>76</v>
      </c>
      <c r="J68" s="37">
        <f t="shared" si="6"/>
        <v>4859</v>
      </c>
      <c r="K68" s="37">
        <f t="shared" si="6"/>
        <v>11524</v>
      </c>
      <c r="L68" s="37">
        <f t="shared" si="6"/>
        <v>1097</v>
      </c>
      <c r="M68" s="37">
        <f t="shared" si="6"/>
        <v>17480</v>
      </c>
      <c r="N68" s="37">
        <f t="shared" si="6"/>
        <v>0</v>
      </c>
      <c r="O68" s="37">
        <f t="shared" si="6"/>
        <v>17556</v>
      </c>
      <c r="P68" s="38">
        <v>96.05263157894737</v>
      </c>
      <c r="Q68" s="38">
        <v>90.183165260341639</v>
      </c>
      <c r="R68" s="38">
        <v>97.596320721971537</v>
      </c>
      <c r="S68" s="38">
        <v>97.265268915223331</v>
      </c>
      <c r="T68" s="38">
        <v>285.04475489753651</v>
      </c>
      <c r="U68" s="38">
        <v>0</v>
      </c>
      <c r="V68" s="38">
        <v>95.517202096149461</v>
      </c>
      <c r="W68" s="33"/>
    </row>
    <row r="69" spans="1:23">
      <c r="A69" s="30" t="s">
        <v>62</v>
      </c>
      <c r="B69" s="37">
        <f t="shared" ref="B69:O69" si="7">B29+B32+B38+B52+B53+B57</f>
        <v>37</v>
      </c>
      <c r="C69" s="37">
        <f t="shared" si="7"/>
        <v>3877</v>
      </c>
      <c r="D69" s="37">
        <f t="shared" si="7"/>
        <v>7119</v>
      </c>
      <c r="E69" s="37">
        <f t="shared" si="7"/>
        <v>756</v>
      </c>
      <c r="F69" s="37">
        <f t="shared" si="7"/>
        <v>11752</v>
      </c>
      <c r="G69" s="37">
        <f t="shared" si="7"/>
        <v>0</v>
      </c>
      <c r="H69" s="37">
        <f t="shared" si="7"/>
        <v>11789</v>
      </c>
      <c r="I69" s="37">
        <f t="shared" si="7"/>
        <v>32</v>
      </c>
      <c r="J69" s="37">
        <f t="shared" si="7"/>
        <v>4041</v>
      </c>
      <c r="K69" s="37">
        <f t="shared" si="7"/>
        <v>7380</v>
      </c>
      <c r="L69" s="37">
        <f t="shared" si="7"/>
        <v>744</v>
      </c>
      <c r="M69" s="37">
        <f t="shared" si="7"/>
        <v>12165</v>
      </c>
      <c r="N69" s="37">
        <f t="shared" si="7"/>
        <v>0</v>
      </c>
      <c r="O69" s="37">
        <f t="shared" si="7"/>
        <v>12197</v>
      </c>
      <c r="P69" s="38">
        <v>115.625</v>
      </c>
      <c r="Q69" s="38">
        <v>95.941598614204409</v>
      </c>
      <c r="R69" s="38">
        <v>96.463414634146346</v>
      </c>
      <c r="S69" s="38">
        <v>101.61290322580645</v>
      </c>
      <c r="T69" s="38">
        <v>294.01791647415723</v>
      </c>
      <c r="U69" s="38">
        <v>0</v>
      </c>
      <c r="V69" s="38">
        <v>96.654915143067967</v>
      </c>
      <c r="W69" s="33"/>
    </row>
    <row r="70" spans="1:23">
      <c r="A70" s="30" t="s">
        <v>63</v>
      </c>
      <c r="B70" s="37">
        <f t="shared" ref="B70:O70" si="8">B13+B21+B30+B39+B47+B49+B50</f>
        <v>22</v>
      </c>
      <c r="C70" s="37">
        <f t="shared" si="8"/>
        <v>1419</v>
      </c>
      <c r="D70" s="37">
        <f t="shared" si="8"/>
        <v>4138</v>
      </c>
      <c r="E70" s="37">
        <f t="shared" si="8"/>
        <v>248</v>
      </c>
      <c r="F70" s="37">
        <f t="shared" si="8"/>
        <v>5805</v>
      </c>
      <c r="G70" s="37">
        <f t="shared" si="8"/>
        <v>0</v>
      </c>
      <c r="H70" s="37">
        <f t="shared" si="8"/>
        <v>5827</v>
      </c>
      <c r="I70" s="37">
        <f t="shared" si="8"/>
        <v>36</v>
      </c>
      <c r="J70" s="37">
        <f t="shared" si="8"/>
        <v>1492</v>
      </c>
      <c r="K70" s="37">
        <f t="shared" si="8"/>
        <v>4345</v>
      </c>
      <c r="L70" s="37">
        <f t="shared" si="8"/>
        <v>237</v>
      </c>
      <c r="M70" s="37">
        <f t="shared" si="8"/>
        <v>6074</v>
      </c>
      <c r="N70" s="37">
        <f t="shared" si="8"/>
        <v>0</v>
      </c>
      <c r="O70" s="37">
        <f t="shared" si="8"/>
        <v>6110</v>
      </c>
      <c r="P70" s="38">
        <v>59.45945945945946</v>
      </c>
      <c r="Q70" s="38">
        <v>95.107238605898118</v>
      </c>
      <c r="R70" s="38">
        <v>95.235903337169162</v>
      </c>
      <c r="S70" s="38">
        <v>104.64135021097046</v>
      </c>
      <c r="T70" s="38">
        <v>294.98449215403775</v>
      </c>
      <c r="U70" s="38">
        <v>0</v>
      </c>
      <c r="V70" s="38">
        <v>95.35264277532319</v>
      </c>
      <c r="W70" s="33"/>
    </row>
    <row r="72" spans="1:23">
      <c r="A72" s="25" t="s">
        <v>142</v>
      </c>
    </row>
    <row r="73" spans="1:23">
      <c r="A73" s="36"/>
    </row>
    <row r="74" spans="1:23">
      <c r="A74" s="36"/>
    </row>
  </sheetData>
  <mergeCells count="20">
    <mergeCell ref="A59:A61"/>
    <mergeCell ref="B59:H59"/>
    <mergeCell ref="I59:O59"/>
    <mergeCell ref="P59:V59"/>
    <mergeCell ref="C60:F60"/>
    <mergeCell ref="H60:H61"/>
    <mergeCell ref="J60:M60"/>
    <mergeCell ref="O60:O61"/>
    <mergeCell ref="Q60:T60"/>
    <mergeCell ref="V60:V61"/>
    <mergeCell ref="A8:A10"/>
    <mergeCell ref="B8:H8"/>
    <mergeCell ref="I8:O8"/>
    <mergeCell ref="P8:V8"/>
    <mergeCell ref="C9:F9"/>
    <mergeCell ref="H9:H10"/>
    <mergeCell ref="J9:M9"/>
    <mergeCell ref="O9:O10"/>
    <mergeCell ref="Q9:T9"/>
    <mergeCell ref="V9:V10"/>
  </mergeCells>
  <hyperlinks>
    <hyperlink ref="V7" location="Contenido!A1" display="Contendio"/>
  </hyperlinks>
  <pageMargins left="0.7" right="0.7" top="0.75" bottom="0.75" header="0.3" footer="0.3"/>
  <pageSetup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2015-07-28T20:39:50Z</dcterms:created>
  <dcterms:modified xsi:type="dcterms:W3CDTF">2020-04-22T16:35:03Z</dcterms:modified>
</cp:coreProperties>
</file>